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755" tabRatio="940" firstSheet="2" activeTab="7"/>
  </bookViews>
  <sheets>
    <sheet name="foxz" sheetId="4" state="veryHidden" r:id="rId1"/>
    <sheet name="PL THEO LINH VUC" sheetId="8" state="hidden" r:id="rId2"/>
    <sheet name="PL I" sheetId="20" r:id="rId3"/>
    <sheet name="PL II" sheetId="21" r:id="rId4"/>
    <sheet name="PL II.1" sheetId="33" r:id="rId5"/>
    <sheet name="PL II.2 " sheetId="32" r:id="rId6"/>
    <sheet name="PL II.3 " sheetId="31" r:id="rId7"/>
    <sheet name="PL III" sheetId="30" r:id="rId8"/>
  </sheets>
  <definedNames>
    <definedName name="_xlnm._FilterDatabase" localSheetId="4" hidden="1">'PL II.1'!$A$11:$U$211</definedName>
    <definedName name="_xlnm._FilterDatabase" localSheetId="5" hidden="1">'PL II.2 '!$A$14:$AA$116</definedName>
    <definedName name="_xlnm._FilterDatabase" localSheetId="1" hidden="1">'PL THEO LINH VUC'!$A$8:$AI$40</definedName>
    <definedName name="dieu_10" localSheetId="5">'PL II.2 '!#REF!</definedName>
    <definedName name="dieu_2_1" localSheetId="5">'PL II.2 '!#REF!</definedName>
    <definedName name="dieu_3_1" localSheetId="5">'PL II.2 '!#REF!</definedName>
    <definedName name="dieu_4" localSheetId="5">'PL II.2 '!#REF!</definedName>
    <definedName name="dieu_5" localSheetId="5">'PL II.2 '!#REF!</definedName>
    <definedName name="dieu_6" localSheetId="5">'PL II.2 '!#REF!</definedName>
    <definedName name="dieu_7" localSheetId="5">'PL II.2 '!#REF!</definedName>
    <definedName name="dieu_8" localSheetId="5">'PL II.2 '!#REF!</definedName>
    <definedName name="dieu_9" localSheetId="5">'PL II.2 '!#REF!</definedName>
    <definedName name="_xlnm.Print_Area" localSheetId="2">'PL I'!$A$1:$X$15</definedName>
    <definedName name="_xlnm.Print_Area" localSheetId="3">'PL II'!$A$1:$BW$45</definedName>
    <definedName name="_xlnm.Print_Area" localSheetId="4">'PL II.1'!$A$1:$U$211</definedName>
    <definedName name="_xlnm.Print_Area" localSheetId="5">'PL II.2 '!$A$3:$AA$116</definedName>
    <definedName name="_xlnm.Print_Area" localSheetId="6">'PL II.3 '!$A$1:$BN$51</definedName>
    <definedName name="_xlnm.Print_Area" localSheetId="7">'PL III'!$A$1:$W$52</definedName>
    <definedName name="_xlnm.Print_Titles" localSheetId="3">'PL II'!$A:$T,'PL II'!$8:$9</definedName>
    <definedName name="_xlnm.Print_Titles" localSheetId="4">'PL II.1'!$7:$9</definedName>
    <definedName name="_xlnm.Print_Titles" localSheetId="5">'PL II.2 '!$9:$11</definedName>
    <definedName name="_xlnm.Print_Titles" localSheetId="6">'PL II.3 '!$6:$9</definedName>
    <definedName name="_xlnm.Print_Titles" localSheetId="7">'PL III'!$7:$8</definedName>
    <definedName name="_xlnm.Print_Titles" localSheetId="1">'PL THEO LINH VUC'!$5:$8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16" i="20" l="1"/>
  <c r="Q16" i="20"/>
  <c r="T16" i="20"/>
  <c r="U16" i="20"/>
  <c r="V16" i="20"/>
  <c r="W16" i="20"/>
  <c r="X16" i="20"/>
  <c r="S15" i="20"/>
  <c r="R15" i="20" s="1"/>
  <c r="R16" i="20" s="1"/>
  <c r="O15" i="20"/>
  <c r="N15" i="20" s="1"/>
  <c r="N16" i="20" s="1"/>
  <c r="S16" i="20" l="1"/>
  <c r="O16" i="20"/>
  <c r="AN11" i="21" l="1"/>
  <c r="AQ11" i="21"/>
  <c r="AT11" i="21"/>
  <c r="AW11" i="21"/>
  <c r="AZ11" i="21"/>
  <c r="BA11" i="21"/>
  <c r="BC11" i="21"/>
  <c r="BD11" i="21"/>
  <c r="BE11" i="21"/>
  <c r="BF11" i="21"/>
  <c r="BG11" i="21"/>
  <c r="BH11" i="21"/>
  <c r="BI11" i="21"/>
  <c r="BJ11" i="21"/>
  <c r="BK11" i="21"/>
  <c r="BL11" i="21"/>
  <c r="BM11" i="21"/>
  <c r="BO11" i="21"/>
  <c r="BR11" i="21"/>
  <c r="BS11" i="21"/>
  <c r="BU11" i="21"/>
  <c r="AY36" i="21"/>
  <c r="BP36" i="21"/>
  <c r="BN36" i="21" s="1"/>
  <c r="BQ36" i="21"/>
  <c r="AQ36" i="21"/>
  <c r="AR36" i="21"/>
  <c r="AS36" i="21"/>
  <c r="AT36" i="21"/>
  <c r="AU36" i="21"/>
  <c r="L179" i="33"/>
  <c r="AP36" i="21" l="1"/>
  <c r="AO36" i="21"/>
  <c r="AN36" i="21"/>
  <c r="AM36" i="21" l="1"/>
  <c r="P26" i="33" l="1"/>
  <c r="P27" i="33"/>
  <c r="AQ13" i="31"/>
  <c r="AQ14" i="31"/>
  <c r="AQ15" i="31"/>
  <c r="AQ16" i="31"/>
  <c r="AQ17" i="31"/>
  <c r="AQ18" i="31"/>
  <c r="AQ19" i="31"/>
  <c r="AQ20" i="31"/>
  <c r="AQ21" i="31"/>
  <c r="AQ22" i="31"/>
  <c r="AQ23" i="31"/>
  <c r="AQ24" i="31"/>
  <c r="AQ25" i="31"/>
  <c r="AQ26" i="31"/>
  <c r="AQ27" i="31"/>
  <c r="AQ12" i="31"/>
  <c r="BA11" i="31"/>
  <c r="AU11" i="31"/>
  <c r="AQ11" i="31" l="1"/>
  <c r="BB27" i="31"/>
  <c r="AX27" i="31" s="1"/>
  <c r="BB26" i="31"/>
  <c r="AZ26" i="31" s="1"/>
  <c r="AZ27" i="31" l="1"/>
  <c r="AW27" i="31"/>
  <c r="AS27" i="31" s="1"/>
  <c r="AW26" i="31"/>
  <c r="AS26" i="31" s="1"/>
  <c r="AX26" i="31"/>
  <c r="U23" i="30"/>
  <c r="AZ28" i="31"/>
  <c r="BA37" i="21"/>
  <c r="BA10" i="21" s="1"/>
  <c r="AR27" i="31" l="1"/>
  <c r="AP27" i="31" s="1"/>
  <c r="AR26" i="31"/>
  <c r="AP26" i="31" s="1"/>
  <c r="U26" i="30"/>
  <c r="U27" i="30"/>
  <c r="U28" i="30"/>
  <c r="U29" i="30"/>
  <c r="U30" i="30"/>
  <c r="U31" i="30"/>
  <c r="U32" i="30"/>
  <c r="U25" i="30"/>
  <c r="Z100" i="32"/>
  <c r="T100" i="32"/>
  <c r="Z103" i="32"/>
  <c r="T103" i="32"/>
  <c r="S53" i="33" l="1"/>
  <c r="O53" i="33" s="1"/>
  <c r="L53" i="33"/>
  <c r="S52" i="33"/>
  <c r="O52" i="33" s="1"/>
  <c r="L52" i="33"/>
  <c r="S51" i="33"/>
  <c r="O51" i="33" s="1"/>
  <c r="L51" i="33"/>
  <c r="S50" i="33"/>
  <c r="O50" i="33" s="1"/>
  <c r="L50" i="33"/>
  <c r="S49" i="33"/>
  <c r="O49" i="33" s="1"/>
  <c r="L49" i="33"/>
  <c r="S48" i="33"/>
  <c r="O48" i="33" s="1"/>
  <c r="L48" i="33"/>
  <c r="S47" i="33"/>
  <c r="O47" i="33" s="1"/>
  <c r="L47" i="33"/>
  <c r="O36" i="33"/>
  <c r="L36" i="33"/>
  <c r="O35" i="33"/>
  <c r="L35" i="33"/>
  <c r="O34" i="33"/>
  <c r="L34" i="33"/>
  <c r="O33" i="33"/>
  <c r="L33" i="33"/>
  <c r="O32" i="33"/>
  <c r="L32" i="33"/>
  <c r="O31" i="33"/>
  <c r="L31" i="33"/>
  <c r="K34" i="33" l="1"/>
  <c r="K35" i="33"/>
  <c r="K50" i="33"/>
  <c r="K33" i="33"/>
  <c r="K48" i="33"/>
  <c r="K52" i="33"/>
  <c r="K32" i="33"/>
  <c r="K36" i="33"/>
  <c r="K53" i="33"/>
  <c r="K51" i="33"/>
  <c r="K49" i="33"/>
  <c r="K31" i="33"/>
  <c r="K47" i="33"/>
  <c r="Y17" i="32"/>
  <c r="Y16" i="32"/>
  <c r="Y116" i="32"/>
  <c r="U116" i="32" s="1"/>
  <c r="R116" i="32"/>
  <c r="Y115" i="32"/>
  <c r="U115" i="32" s="1"/>
  <c r="R115" i="32"/>
  <c r="Y114" i="32"/>
  <c r="U114" i="32" s="1"/>
  <c r="R114" i="32"/>
  <c r="Y113" i="32"/>
  <c r="U113" i="32" s="1"/>
  <c r="R113" i="32"/>
  <c r="Y112" i="32"/>
  <c r="U112" i="32" s="1"/>
  <c r="R112" i="32"/>
  <c r="Y111" i="32"/>
  <c r="U111" i="32" s="1"/>
  <c r="R111" i="32"/>
  <c r="Y110" i="32"/>
  <c r="U110" i="32" s="1"/>
  <c r="R110" i="32"/>
  <c r="Y109" i="32"/>
  <c r="U109" i="32" s="1"/>
  <c r="R109" i="32"/>
  <c r="AA108" i="32"/>
  <c r="AA105" i="32" s="1"/>
  <c r="Z108" i="32"/>
  <c r="T108" i="32"/>
  <c r="R108" i="32" s="1"/>
  <c r="Y107" i="32"/>
  <c r="U107" i="32" s="1"/>
  <c r="R107" i="32"/>
  <c r="Z106" i="32"/>
  <c r="T106" i="32"/>
  <c r="R106" i="32" s="1"/>
  <c r="S98" i="32"/>
  <c r="V98" i="32"/>
  <c r="W98" i="32"/>
  <c r="X98" i="32"/>
  <c r="AA98" i="32"/>
  <c r="Y104" i="32"/>
  <c r="U104" i="32" s="1"/>
  <c r="R104" i="32"/>
  <c r="Y103" i="32"/>
  <c r="U103" i="32" s="1"/>
  <c r="R103" i="32"/>
  <c r="Z102" i="32"/>
  <c r="Y102" i="32" s="1"/>
  <c r="U102" i="32" s="1"/>
  <c r="T102" i="32"/>
  <c r="R102" i="32" s="1"/>
  <c r="Y101" i="32"/>
  <c r="U101" i="32" s="1"/>
  <c r="R101" i="32"/>
  <c r="Y100" i="32"/>
  <c r="U100" i="32" s="1"/>
  <c r="R100" i="32"/>
  <c r="Z99" i="32"/>
  <c r="Y99" i="32" s="1"/>
  <c r="T99" i="32"/>
  <c r="R99" i="32" s="1"/>
  <c r="Y97" i="32"/>
  <c r="U97" i="32" s="1"/>
  <c r="R97" i="32"/>
  <c r="Y96" i="32"/>
  <c r="R96" i="32"/>
  <c r="AA95" i="32"/>
  <c r="Z95" i="32"/>
  <c r="T95" i="32"/>
  <c r="S95" i="32"/>
  <c r="Y94" i="32"/>
  <c r="V94" i="32"/>
  <c r="R94" i="32"/>
  <c r="Y93" i="32"/>
  <c r="V93" i="32"/>
  <c r="R93" i="32"/>
  <c r="Y92" i="32"/>
  <c r="V92" i="32"/>
  <c r="R92" i="32"/>
  <c r="Y91" i="32"/>
  <c r="V91" i="32"/>
  <c r="R91" i="32"/>
  <c r="Y90" i="32"/>
  <c r="V90" i="32"/>
  <c r="R90" i="32"/>
  <c r="Y89" i="32"/>
  <c r="V89" i="32"/>
  <c r="R89" i="32"/>
  <c r="Y88" i="32"/>
  <c r="V88" i="32"/>
  <c r="R88" i="32"/>
  <c r="Y87" i="32"/>
  <c r="V87" i="32"/>
  <c r="R87" i="32"/>
  <c r="AA86" i="32"/>
  <c r="AA83" i="32" s="1"/>
  <c r="Z86" i="32"/>
  <c r="X86" i="32"/>
  <c r="X83" i="32" s="1"/>
  <c r="W86" i="32"/>
  <c r="T86" i="32"/>
  <c r="S86" i="32"/>
  <c r="Y85" i="32"/>
  <c r="V85" i="32"/>
  <c r="V84" i="32" s="1"/>
  <c r="R85" i="32"/>
  <c r="Z84" i="32"/>
  <c r="W84" i="32"/>
  <c r="T84" i="32"/>
  <c r="S84" i="32"/>
  <c r="Y60" i="32"/>
  <c r="U60" i="32" s="1"/>
  <c r="R60" i="32"/>
  <c r="S62" i="32"/>
  <c r="T62" i="32"/>
  <c r="W62" i="32"/>
  <c r="X62" i="32"/>
  <c r="Z62" i="32"/>
  <c r="AA62" i="32"/>
  <c r="Y70" i="32"/>
  <c r="U70" i="32" s="1"/>
  <c r="R70" i="32"/>
  <c r="Y69" i="32"/>
  <c r="V69" i="32"/>
  <c r="R69" i="32"/>
  <c r="Y68" i="32"/>
  <c r="V68" i="32"/>
  <c r="R68" i="32"/>
  <c r="Y67" i="32"/>
  <c r="V67" i="32"/>
  <c r="R67" i="32"/>
  <c r="Y66" i="32"/>
  <c r="V66" i="32"/>
  <c r="R66" i="32"/>
  <c r="Y65" i="32"/>
  <c r="V65" i="32"/>
  <c r="R65" i="32"/>
  <c r="Y64" i="32"/>
  <c r="V64" i="32"/>
  <c r="R64" i="32"/>
  <c r="Y63" i="32"/>
  <c r="V63" i="32"/>
  <c r="R63" i="32"/>
  <c r="S74" i="32"/>
  <c r="T74" i="32"/>
  <c r="V74" i="32"/>
  <c r="W74" i="32"/>
  <c r="X74" i="32"/>
  <c r="Z74" i="32"/>
  <c r="AA74" i="32"/>
  <c r="S72" i="32"/>
  <c r="T72" i="32"/>
  <c r="V72" i="32"/>
  <c r="W72" i="32"/>
  <c r="X72" i="32"/>
  <c r="Z72" i="32"/>
  <c r="AA72" i="32"/>
  <c r="Y73" i="32"/>
  <c r="Y72" i="32" s="1"/>
  <c r="R73" i="32"/>
  <c r="R72" i="32" s="1"/>
  <c r="Y81" i="32"/>
  <c r="U81" i="32" s="1"/>
  <c r="R81" i="32"/>
  <c r="Y80" i="32"/>
  <c r="U80" i="32" s="1"/>
  <c r="R80" i="32"/>
  <c r="S45" i="32"/>
  <c r="V45" i="32"/>
  <c r="W45" i="32"/>
  <c r="X45" i="32"/>
  <c r="Y56" i="32"/>
  <c r="U56" i="32" s="1"/>
  <c r="R56" i="32"/>
  <c r="Y55" i="32"/>
  <c r="U55" i="32" s="1"/>
  <c r="R55" i="32"/>
  <c r="Y54" i="32"/>
  <c r="U54" i="32" s="1"/>
  <c r="R54" i="32"/>
  <c r="Y53" i="32"/>
  <c r="U53" i="32" s="1"/>
  <c r="R53" i="32"/>
  <c r="Y52" i="32"/>
  <c r="U52" i="32" s="1"/>
  <c r="R52" i="32"/>
  <c r="Y51" i="32"/>
  <c r="U51" i="32" s="1"/>
  <c r="R51" i="32"/>
  <c r="Y50" i="32"/>
  <c r="U50" i="32" s="1"/>
  <c r="R50" i="32"/>
  <c r="Y49" i="32"/>
  <c r="U49" i="32" s="1"/>
  <c r="R49" i="32"/>
  <c r="AA48" i="32"/>
  <c r="AA45" i="32" s="1"/>
  <c r="Z48" i="32"/>
  <c r="T48" i="32"/>
  <c r="R48" i="32" s="1"/>
  <c r="Y47" i="32"/>
  <c r="U47" i="32" s="1"/>
  <c r="R47" i="32"/>
  <c r="Z46" i="32"/>
  <c r="Y46" i="32" s="1"/>
  <c r="T46" i="32"/>
  <c r="R46" i="32" s="1"/>
  <c r="R35" i="32"/>
  <c r="R34" i="32" s="1"/>
  <c r="S34" i="32"/>
  <c r="T34" i="32"/>
  <c r="V34" i="32"/>
  <c r="W34" i="32"/>
  <c r="X34" i="32"/>
  <c r="Z34" i="32"/>
  <c r="AA34" i="32"/>
  <c r="S36" i="32"/>
  <c r="T36" i="32"/>
  <c r="V36" i="32"/>
  <c r="W36" i="32"/>
  <c r="X36" i="32"/>
  <c r="Z36" i="32"/>
  <c r="AA36" i="32"/>
  <c r="Y35" i="32"/>
  <c r="U35" i="32" s="1"/>
  <c r="U34" i="32" s="1"/>
  <c r="Y44" i="32"/>
  <c r="U44" i="32" s="1"/>
  <c r="R44" i="32"/>
  <c r="Y43" i="32"/>
  <c r="U43" i="32" s="1"/>
  <c r="R43" i="32"/>
  <c r="Y42" i="32"/>
  <c r="U42" i="32" s="1"/>
  <c r="R42" i="32"/>
  <c r="Y41" i="32"/>
  <c r="U41" i="32" s="1"/>
  <c r="R41" i="32"/>
  <c r="Y40" i="32"/>
  <c r="U40" i="32" s="1"/>
  <c r="R40" i="32"/>
  <c r="Y39" i="32"/>
  <c r="U39" i="32" s="1"/>
  <c r="R39" i="32"/>
  <c r="Y38" i="32"/>
  <c r="U38" i="32" s="1"/>
  <c r="R38" i="32"/>
  <c r="Y37" i="32"/>
  <c r="U37" i="32" s="1"/>
  <c r="R37" i="32"/>
  <c r="Y22" i="32"/>
  <c r="Y21" i="32" s="1"/>
  <c r="S21" i="32"/>
  <c r="T21" i="32"/>
  <c r="W21" i="32"/>
  <c r="W20" i="32" s="1"/>
  <c r="X21" i="32"/>
  <c r="X20" i="32" s="1"/>
  <c r="Z21" i="32"/>
  <c r="AA21" i="32"/>
  <c r="R22" i="32"/>
  <c r="R21" i="32" s="1"/>
  <c r="S15" i="32"/>
  <c r="T15" i="32"/>
  <c r="W15" i="32"/>
  <c r="X15" i="32"/>
  <c r="Z15" i="32"/>
  <c r="AA15" i="32"/>
  <c r="Z14" i="32"/>
  <c r="AA14" i="32"/>
  <c r="V22" i="32"/>
  <c r="Z23" i="32"/>
  <c r="AA23" i="32"/>
  <c r="Y25" i="32"/>
  <c r="U25" i="32" s="1"/>
  <c r="Y26" i="32"/>
  <c r="U26" i="32" s="1"/>
  <c r="Y27" i="32"/>
  <c r="U27" i="32" s="1"/>
  <c r="Y28" i="32"/>
  <c r="U28" i="32" s="1"/>
  <c r="Y29" i="32"/>
  <c r="U29" i="32" s="1"/>
  <c r="Y30" i="32"/>
  <c r="U30" i="32" s="1"/>
  <c r="Y31" i="32"/>
  <c r="U31" i="32" s="1"/>
  <c r="Y24" i="32"/>
  <c r="U24" i="32" s="1"/>
  <c r="R25" i="32"/>
  <c r="R26" i="32"/>
  <c r="R27" i="32"/>
  <c r="R28" i="32"/>
  <c r="R29" i="32"/>
  <c r="R30" i="32"/>
  <c r="R31" i="32"/>
  <c r="R24" i="32"/>
  <c r="S23" i="32"/>
  <c r="T23" i="32"/>
  <c r="S83" i="32" l="1"/>
  <c r="T83" i="32"/>
  <c r="U63" i="32"/>
  <c r="Q63" i="32" s="1"/>
  <c r="U92" i="32"/>
  <c r="Q92" i="32" s="1"/>
  <c r="V33" i="32"/>
  <c r="V32" i="32" s="1"/>
  <c r="Q103" i="32"/>
  <c r="U94" i="32"/>
  <c r="Q94" i="32" s="1"/>
  <c r="T98" i="32"/>
  <c r="T33" i="32"/>
  <c r="R98" i="32"/>
  <c r="Q116" i="32"/>
  <c r="Q55" i="32"/>
  <c r="X33" i="32"/>
  <c r="X32" i="32" s="1"/>
  <c r="Q104" i="32"/>
  <c r="Z83" i="32"/>
  <c r="Y84" i="32"/>
  <c r="U65" i="32"/>
  <c r="Q65" i="32" s="1"/>
  <c r="U93" i="32"/>
  <c r="Q93" i="32" s="1"/>
  <c r="Q100" i="32"/>
  <c r="Q60" i="32"/>
  <c r="Q111" i="32"/>
  <c r="Q115" i="32"/>
  <c r="W83" i="32"/>
  <c r="Q27" i="32"/>
  <c r="T71" i="32"/>
  <c r="AA33" i="32"/>
  <c r="AA32" i="32" s="1"/>
  <c r="Q81" i="32"/>
  <c r="Q102" i="32"/>
  <c r="Q109" i="32"/>
  <c r="AA20" i="32"/>
  <c r="Q43" i="32"/>
  <c r="Q50" i="32"/>
  <c r="Q54" i="32"/>
  <c r="AA71" i="32"/>
  <c r="Y62" i="32"/>
  <c r="V62" i="32"/>
  <c r="R84" i="32"/>
  <c r="Z105" i="32"/>
  <c r="Q110" i="32"/>
  <c r="Q26" i="32"/>
  <c r="S71" i="32"/>
  <c r="U90" i="32"/>
  <c r="Q90" i="32" s="1"/>
  <c r="U99" i="32"/>
  <c r="Y98" i="32"/>
  <c r="Q31" i="32"/>
  <c r="Q49" i="32"/>
  <c r="Y74" i="32"/>
  <c r="Y71" i="32" s="1"/>
  <c r="U89" i="32"/>
  <c r="Q89" i="32" s="1"/>
  <c r="Y95" i="32"/>
  <c r="U95" i="32" s="1"/>
  <c r="Y106" i="32"/>
  <c r="U106" i="32" s="1"/>
  <c r="Q106" i="32" s="1"/>
  <c r="Q30" i="32"/>
  <c r="U69" i="32"/>
  <c r="Q69" i="32" s="1"/>
  <c r="Q101" i="32"/>
  <c r="Z98" i="32"/>
  <c r="Q107" i="32"/>
  <c r="Q113" i="32"/>
  <c r="Q29" i="32"/>
  <c r="U64" i="32"/>
  <c r="Q64" i="32" s="1"/>
  <c r="Q114" i="32"/>
  <c r="Q97" i="32"/>
  <c r="R74" i="32"/>
  <c r="R71" i="32" s="1"/>
  <c r="Y108" i="32"/>
  <c r="U108" i="32" s="1"/>
  <c r="Q108" i="32" s="1"/>
  <c r="U74" i="32"/>
  <c r="X71" i="32"/>
  <c r="R62" i="32"/>
  <c r="R95" i="32"/>
  <c r="Q56" i="32"/>
  <c r="W71" i="32"/>
  <c r="U68" i="32"/>
  <c r="Q68" i="32" s="1"/>
  <c r="U91" i="32"/>
  <c r="Q91" i="32" s="1"/>
  <c r="U96" i="32"/>
  <c r="Q96" i="32" s="1"/>
  <c r="T105" i="32"/>
  <c r="R105" i="32" s="1"/>
  <c r="Q112" i="32"/>
  <c r="Y15" i="32"/>
  <c r="Y14" i="32"/>
  <c r="U36" i="32"/>
  <c r="U33" i="32" s="1"/>
  <c r="Q37" i="32"/>
  <c r="U23" i="32"/>
  <c r="Q80" i="32"/>
  <c r="U73" i="32"/>
  <c r="U66" i="32"/>
  <c r="Q66" i="32" s="1"/>
  <c r="Q39" i="32"/>
  <c r="Y36" i="32"/>
  <c r="W33" i="32"/>
  <c r="W32" i="32" s="1"/>
  <c r="V71" i="32"/>
  <c r="Y86" i="32"/>
  <c r="Z33" i="32"/>
  <c r="R36" i="32"/>
  <c r="R33" i="32" s="1"/>
  <c r="U67" i="32"/>
  <c r="Q67" i="32" s="1"/>
  <c r="R86" i="32"/>
  <c r="Q53" i="32"/>
  <c r="U85" i="32"/>
  <c r="U84" i="32" s="1"/>
  <c r="Q28" i="32"/>
  <c r="R45" i="32"/>
  <c r="U88" i="32"/>
  <c r="Q88" i="32" s="1"/>
  <c r="T45" i="32"/>
  <c r="S20" i="32"/>
  <c r="Q25" i="32"/>
  <c r="Q41" i="32"/>
  <c r="S33" i="32"/>
  <c r="S32" i="32" s="1"/>
  <c r="Y48" i="32"/>
  <c r="U48" i="32" s="1"/>
  <c r="Q48" i="32" s="1"/>
  <c r="Q51" i="32"/>
  <c r="Z71" i="32"/>
  <c r="Q70" i="32"/>
  <c r="Z20" i="32"/>
  <c r="V86" i="32"/>
  <c r="V83" i="32" s="1"/>
  <c r="U87" i="32"/>
  <c r="U46" i="32"/>
  <c r="Q24" i="32"/>
  <c r="Q47" i="32"/>
  <c r="U22" i="32"/>
  <c r="Q35" i="32"/>
  <c r="Q34" i="32" s="1"/>
  <c r="R23" i="32"/>
  <c r="R20" i="32" s="1"/>
  <c r="Y23" i="32"/>
  <c r="Y20" i="32" s="1"/>
  <c r="Z45" i="32"/>
  <c r="Q52" i="32"/>
  <c r="Y34" i="32"/>
  <c r="Q42" i="32"/>
  <c r="Q38" i="32"/>
  <c r="Q40" i="32"/>
  <c r="Q44" i="32"/>
  <c r="V21" i="32"/>
  <c r="V20" i="32" s="1"/>
  <c r="T20" i="32"/>
  <c r="AT40" i="31"/>
  <c r="AZ40" i="31"/>
  <c r="AZ37" i="31"/>
  <c r="AQ37" i="31" s="1"/>
  <c r="AP37" i="31" s="1"/>
  <c r="BB31" i="31"/>
  <c r="AZ31" i="31" s="1"/>
  <c r="AU42" i="31"/>
  <c r="AV42" i="31"/>
  <c r="AY42" i="31"/>
  <c r="AW31" i="31" l="1"/>
  <c r="R83" i="32"/>
  <c r="T32" i="32"/>
  <c r="Q74" i="32"/>
  <c r="R32" i="32"/>
  <c r="Y83" i="32"/>
  <c r="U45" i="32"/>
  <c r="U32" i="32" s="1"/>
  <c r="Q95" i="32"/>
  <c r="Q46" i="32"/>
  <c r="Q45" i="32" s="1"/>
  <c r="Y45" i="32"/>
  <c r="Q99" i="32"/>
  <c r="Q98" i="32" s="1"/>
  <c r="U98" i="32"/>
  <c r="Q23" i="32"/>
  <c r="Z32" i="32"/>
  <c r="Y105" i="32"/>
  <c r="U105" i="32" s="1"/>
  <c r="Q105" i="32" s="1"/>
  <c r="Q73" i="32"/>
  <c r="Q72" i="32" s="1"/>
  <c r="Q71" i="32" s="1"/>
  <c r="U72" i="32"/>
  <c r="U71" i="32" s="1"/>
  <c r="U62" i="32"/>
  <c r="Q36" i="32"/>
  <c r="Q33" i="32" s="1"/>
  <c r="Y33" i="32"/>
  <c r="Q85" i="32"/>
  <c r="Q84" i="32" s="1"/>
  <c r="Q62" i="32"/>
  <c r="U86" i="32"/>
  <c r="U83" i="32" s="1"/>
  <c r="Q87" i="32"/>
  <c r="Q86" i="32" s="1"/>
  <c r="U21" i="32"/>
  <c r="U20" i="32" s="1"/>
  <c r="Q22" i="32"/>
  <c r="Q21" i="32" s="1"/>
  <c r="AQ40" i="31"/>
  <c r="AX31" i="31"/>
  <c r="AX30" i="31" s="1"/>
  <c r="AT41" i="31"/>
  <c r="AT42" i="31" s="1"/>
  <c r="BB41" i="31"/>
  <c r="AW41" i="31" s="1"/>
  <c r="AQ41" i="31"/>
  <c r="BB30" i="31"/>
  <c r="BA30" i="31"/>
  <c r="AZ30" i="31"/>
  <c r="AY30" i="31"/>
  <c r="AW30" i="31"/>
  <c r="AV30" i="31"/>
  <c r="AU30" i="31"/>
  <c r="AT30" i="31"/>
  <c r="BB32" i="31"/>
  <c r="BA32" i="31"/>
  <c r="AZ32" i="31"/>
  <c r="AY32" i="31"/>
  <c r="AX32" i="31"/>
  <c r="AW32" i="31"/>
  <c r="AV32" i="31"/>
  <c r="AU32" i="31"/>
  <c r="AT32" i="31"/>
  <c r="AS32" i="31"/>
  <c r="AR32" i="31"/>
  <c r="AQ32" i="31"/>
  <c r="AP32" i="31"/>
  <c r="BB36" i="31"/>
  <c r="BA36" i="31"/>
  <c r="AZ36" i="31"/>
  <c r="AY36" i="31"/>
  <c r="AX36" i="31"/>
  <c r="AW36" i="31"/>
  <c r="AV36" i="31"/>
  <c r="AU36" i="31"/>
  <c r="AT36" i="31"/>
  <c r="AS36" i="31"/>
  <c r="AR36" i="31"/>
  <c r="AQ36" i="31"/>
  <c r="AP36" i="31"/>
  <c r="BB39" i="31"/>
  <c r="BA39" i="31"/>
  <c r="AZ39" i="31"/>
  <c r="AY39" i="31"/>
  <c r="AX39" i="31"/>
  <c r="AW39" i="31"/>
  <c r="AV39" i="31"/>
  <c r="AU39" i="31"/>
  <c r="AT39" i="31"/>
  <c r="AS39" i="31"/>
  <c r="AR39" i="31"/>
  <c r="AQ39" i="31"/>
  <c r="AP39" i="31"/>
  <c r="AV34" i="31"/>
  <c r="AX34" i="31"/>
  <c r="AY34" i="31"/>
  <c r="BA34" i="31"/>
  <c r="BB34" i="31"/>
  <c r="AU34" i="31"/>
  <c r="AZ35" i="31"/>
  <c r="AZ34" i="31" s="1"/>
  <c r="AW35" i="31"/>
  <c r="AR35" i="31" s="1"/>
  <c r="AR34" i="31" s="1"/>
  <c r="AT35" i="31"/>
  <c r="AQ35" i="31" s="1"/>
  <c r="AS31" i="31" l="1"/>
  <c r="AR31" i="31"/>
  <c r="AR30" i="31" s="1"/>
  <c r="Q32" i="32"/>
  <c r="Y32" i="32"/>
  <c r="Q20" i="32"/>
  <c r="Q83" i="32"/>
  <c r="AZ41" i="31"/>
  <c r="AX41" i="31"/>
  <c r="AX42" i="31" s="1"/>
  <c r="AP35" i="31"/>
  <c r="AP34" i="31" s="1"/>
  <c r="AW34" i="31"/>
  <c r="AW28" i="31" s="1"/>
  <c r="AQ34" i="31"/>
  <c r="AW42" i="31"/>
  <c r="AR41" i="31"/>
  <c r="AR42" i="31" s="1"/>
  <c r="AV28" i="31"/>
  <c r="AV11" i="31" s="1"/>
  <c r="AY28" i="31"/>
  <c r="AY11" i="31" s="1"/>
  <c r="BB28" i="31"/>
  <c r="AS41" i="31"/>
  <c r="AS42" i="31" s="1"/>
  <c r="AQ42" i="31"/>
  <c r="AT34" i="31"/>
  <c r="AS35" i="31"/>
  <c r="AS34" i="31" s="1"/>
  <c r="R25" i="30"/>
  <c r="R26" i="30"/>
  <c r="R27" i="30"/>
  <c r="R28" i="30"/>
  <c r="R29" i="30"/>
  <c r="Q29" i="30" s="1"/>
  <c r="R30" i="30"/>
  <c r="R31" i="30"/>
  <c r="R32" i="30"/>
  <c r="Q32" i="30" s="1"/>
  <c r="R23" i="30"/>
  <c r="S24" i="30"/>
  <c r="R24" i="30" s="1"/>
  <c r="R22" i="30" s="1"/>
  <c r="U34" i="30"/>
  <c r="Q34" i="30" s="1"/>
  <c r="R34" i="30"/>
  <c r="R37" i="30"/>
  <c r="R38" i="30"/>
  <c r="R39" i="30"/>
  <c r="R40" i="30"/>
  <c r="R41" i="30"/>
  <c r="R42" i="30"/>
  <c r="R43" i="30"/>
  <c r="R36" i="30"/>
  <c r="U37" i="30"/>
  <c r="U38" i="30"/>
  <c r="U39" i="30"/>
  <c r="U40" i="30"/>
  <c r="U41" i="30"/>
  <c r="U42" i="30"/>
  <c r="Q42" i="30" s="1"/>
  <c r="U43" i="30"/>
  <c r="U36" i="30"/>
  <c r="Q36" i="30" s="1"/>
  <c r="U14" i="30"/>
  <c r="U15" i="30"/>
  <c r="U16" i="30"/>
  <c r="U17" i="30"/>
  <c r="U49" i="30" s="1"/>
  <c r="U18" i="30"/>
  <c r="U50" i="30" s="1"/>
  <c r="U19" i="30"/>
  <c r="Q19" i="30" s="1"/>
  <c r="U20" i="30"/>
  <c r="U52" i="30" s="1"/>
  <c r="Q11" i="30"/>
  <c r="R20" i="30"/>
  <c r="R19" i="30"/>
  <c r="R18" i="30"/>
  <c r="R17" i="30"/>
  <c r="R49" i="30" s="1"/>
  <c r="R16" i="30"/>
  <c r="Q16" i="30" s="1"/>
  <c r="R15" i="30"/>
  <c r="R47" i="30" s="1"/>
  <c r="R14" i="30"/>
  <c r="Q14" i="30" s="1"/>
  <c r="R13" i="30"/>
  <c r="R45" i="30" s="1"/>
  <c r="U13" i="30"/>
  <c r="U11" i="30"/>
  <c r="U47" i="30"/>
  <c r="U46" i="30"/>
  <c r="Q39" i="30"/>
  <c r="Q38" i="30"/>
  <c r="Q37" i="30"/>
  <c r="S35" i="30"/>
  <c r="S33" i="30" s="1"/>
  <c r="R35" i="30"/>
  <c r="R33" i="30" s="1"/>
  <c r="V51" i="30"/>
  <c r="T51" i="30"/>
  <c r="Q31" i="30"/>
  <c r="Q30" i="30"/>
  <c r="Q27" i="30"/>
  <c r="Q26" i="30"/>
  <c r="Q25" i="30"/>
  <c r="U24" i="30"/>
  <c r="U22" i="30" s="1"/>
  <c r="Q23" i="30"/>
  <c r="V21" i="30"/>
  <c r="Q20" i="30"/>
  <c r="V47" i="30"/>
  <c r="S13" i="20"/>
  <c r="S14" i="20"/>
  <c r="R14" i="20" s="1"/>
  <c r="V13" i="20"/>
  <c r="U45" i="30" l="1"/>
  <c r="AT28" i="31"/>
  <c r="U35" i="30"/>
  <c r="U33" i="30" s="1"/>
  <c r="Q40" i="30"/>
  <c r="R48" i="30"/>
  <c r="AX28" i="31"/>
  <c r="AQ31" i="31"/>
  <c r="AS30" i="31"/>
  <c r="R13" i="20"/>
  <c r="AR28" i="31"/>
  <c r="AP41" i="31"/>
  <c r="Q28" i="30"/>
  <c r="Q24" i="30" s="1"/>
  <c r="Q22" i="30" s="1"/>
  <c r="R50" i="30"/>
  <c r="R51" i="30"/>
  <c r="Q43" i="30"/>
  <c r="Q41" i="30"/>
  <c r="Q35" i="30" s="1"/>
  <c r="Q33" i="30" s="1"/>
  <c r="R52" i="30"/>
  <c r="U12" i="30"/>
  <c r="U10" i="30" s="1"/>
  <c r="Q18" i="30"/>
  <c r="Q17" i="30"/>
  <c r="Q49" i="30" s="1"/>
  <c r="Q15" i="30"/>
  <c r="Q47" i="30" s="1"/>
  <c r="R12" i="30"/>
  <c r="R10" i="30" s="1"/>
  <c r="R9" i="30" s="1"/>
  <c r="Q13" i="30"/>
  <c r="R46" i="30"/>
  <c r="R44" i="30" s="1"/>
  <c r="U48" i="30"/>
  <c r="U51" i="30"/>
  <c r="Q45" i="30"/>
  <c r="T47" i="30"/>
  <c r="S49" i="30"/>
  <c r="T49" i="30"/>
  <c r="V45" i="30"/>
  <c r="Q52" i="30"/>
  <c r="T52" i="30"/>
  <c r="V35" i="30"/>
  <c r="V33" i="30" s="1"/>
  <c r="S48" i="30"/>
  <c r="V52" i="30"/>
  <c r="S52" i="30"/>
  <c r="W46" i="30"/>
  <c r="W50" i="30"/>
  <c r="S46" i="30"/>
  <c r="S50" i="30"/>
  <c r="Q51" i="30"/>
  <c r="W52" i="30"/>
  <c r="T50" i="30"/>
  <c r="W48" i="30"/>
  <c r="T45" i="30"/>
  <c r="W49" i="30"/>
  <c r="T35" i="30"/>
  <c r="T33" i="30" s="1"/>
  <c r="T46" i="30"/>
  <c r="T12" i="30"/>
  <c r="T10" i="30" s="1"/>
  <c r="Q46" i="30"/>
  <c r="V24" i="30"/>
  <c r="V22" i="30" s="1"/>
  <c r="V46" i="30"/>
  <c r="W47" i="30"/>
  <c r="V48" i="30"/>
  <c r="T48" i="30"/>
  <c r="W35" i="30"/>
  <c r="W33" i="30" s="1"/>
  <c r="S45" i="30"/>
  <c r="Q48" i="30"/>
  <c r="V49" i="30"/>
  <c r="S51" i="30"/>
  <c r="S22" i="30"/>
  <c r="W51" i="30"/>
  <c r="V50" i="30"/>
  <c r="S47" i="30"/>
  <c r="V12" i="30"/>
  <c r="V10" i="30" s="1"/>
  <c r="S12" i="30"/>
  <c r="S10" i="30" s="1"/>
  <c r="BT13" i="21"/>
  <c r="BT14" i="21"/>
  <c r="BT15" i="21"/>
  <c r="BT16" i="21"/>
  <c r="BT17" i="21"/>
  <c r="BT18" i="21"/>
  <c r="BT19" i="21"/>
  <c r="BT20" i="21"/>
  <c r="BT21" i="21"/>
  <c r="BT22" i="21"/>
  <c r="BT23" i="21"/>
  <c r="BT24" i="21"/>
  <c r="BT25" i="21"/>
  <c r="BT26" i="21"/>
  <c r="BT27" i="21"/>
  <c r="BT28" i="21"/>
  <c r="BT29" i="21"/>
  <c r="BT30" i="21"/>
  <c r="BT31" i="21"/>
  <c r="BT32" i="21"/>
  <c r="BT33" i="21"/>
  <c r="BT34" i="21"/>
  <c r="BT35" i="21"/>
  <c r="BT12" i="21"/>
  <c r="BB24" i="31"/>
  <c r="AZ24" i="31" s="1"/>
  <c r="BR39" i="21"/>
  <c r="BR40" i="21"/>
  <c r="BR41" i="21"/>
  <c r="BR42" i="21"/>
  <c r="BR43" i="21"/>
  <c r="BR44" i="21"/>
  <c r="BR45" i="21"/>
  <c r="BR38" i="21"/>
  <c r="BU39" i="21"/>
  <c r="BU40" i="21"/>
  <c r="BU41" i="21"/>
  <c r="BU42" i="21"/>
  <c r="BU43" i="21"/>
  <c r="BU44" i="21"/>
  <c r="BU45" i="21"/>
  <c r="BU38" i="21"/>
  <c r="U9" i="30" l="1"/>
  <c r="BT11" i="21"/>
  <c r="AT11" i="31"/>
  <c r="AQ28" i="31"/>
  <c r="AP28" i="31" s="1"/>
  <c r="AS28" i="31"/>
  <c r="Q50" i="30"/>
  <c r="AP31" i="31"/>
  <c r="AP30" i="31" s="1"/>
  <c r="AQ30" i="31"/>
  <c r="U44" i="30"/>
  <c r="AP42" i="31"/>
  <c r="AW24" i="31"/>
  <c r="AS24" i="31" s="1"/>
  <c r="AX24" i="31"/>
  <c r="Q12" i="30"/>
  <c r="Q10" i="30" s="1"/>
  <c r="Q9" i="30" s="1"/>
  <c r="S44" i="30"/>
  <c r="Q44" i="30"/>
  <c r="V44" i="30"/>
  <c r="S9" i="30"/>
  <c r="W24" i="30"/>
  <c r="W22" i="30" s="1"/>
  <c r="W45" i="30"/>
  <c r="W44" i="30" s="1"/>
  <c r="V9" i="30"/>
  <c r="T24" i="30"/>
  <c r="T22" i="30" s="1"/>
  <c r="T9" i="30" s="1"/>
  <c r="T44" i="30"/>
  <c r="W12" i="30"/>
  <c r="W10" i="30" s="1"/>
  <c r="BB21" i="31"/>
  <c r="AX21" i="31" s="1"/>
  <c r="BB22" i="31"/>
  <c r="AX22" i="31" s="1"/>
  <c r="BB23" i="31"/>
  <c r="AX23" i="31" s="1"/>
  <c r="BB25" i="31"/>
  <c r="AX25" i="31" s="1"/>
  <c r="BB13" i="31"/>
  <c r="AW13" i="31" s="1"/>
  <c r="AS13" i="31" s="1"/>
  <c r="BB14" i="31"/>
  <c r="AW14" i="31" s="1"/>
  <c r="AS14" i="31" s="1"/>
  <c r="BB15" i="31"/>
  <c r="AX15" i="31" s="1"/>
  <c r="BB16" i="31"/>
  <c r="AW16" i="31" s="1"/>
  <c r="AS16" i="31" s="1"/>
  <c r="BB17" i="31"/>
  <c r="AW17" i="31" s="1"/>
  <c r="AS17" i="31" s="1"/>
  <c r="BB18" i="31"/>
  <c r="AW18" i="31" s="1"/>
  <c r="AS18" i="31" s="1"/>
  <c r="BB19" i="31"/>
  <c r="AW19" i="31" s="1"/>
  <c r="AS19" i="31" s="1"/>
  <c r="BB20" i="31"/>
  <c r="AX20" i="31" s="1"/>
  <c r="BB12" i="31"/>
  <c r="AX43" i="31"/>
  <c r="AU43" i="31"/>
  <c r="AU10" i="31" s="1"/>
  <c r="AV43" i="31"/>
  <c r="AV10" i="31" s="1"/>
  <c r="BB45" i="31"/>
  <c r="AY45" i="31" s="1"/>
  <c r="BB46" i="31"/>
  <c r="AY46" i="31" s="1"/>
  <c r="BB47" i="31"/>
  <c r="AY47" i="31" s="1"/>
  <c r="BB48" i="31"/>
  <c r="AY48" i="31" s="1"/>
  <c r="BB49" i="31"/>
  <c r="AY49" i="31" s="1"/>
  <c r="BB50" i="31"/>
  <c r="AY50" i="31" s="1"/>
  <c r="BB51" i="31"/>
  <c r="AY51" i="31" s="1"/>
  <c r="BB44" i="31"/>
  <c r="AY44" i="31" s="1"/>
  <c r="AY43" i="31" s="1"/>
  <c r="AY10" i="31" s="1"/>
  <c r="AQ51" i="31"/>
  <c r="AQ50" i="31"/>
  <c r="BM43" i="31"/>
  <c r="BL43" i="31"/>
  <c r="BK43" i="31"/>
  <c r="BJ43" i="31"/>
  <c r="BI43" i="31"/>
  <c r="BH43" i="31"/>
  <c r="BG43" i="31"/>
  <c r="BF43" i="31"/>
  <c r="BE43" i="31"/>
  <c r="BD43" i="31"/>
  <c r="BC43" i="31"/>
  <c r="BM11" i="31"/>
  <c r="BL11" i="31"/>
  <c r="BK11" i="31"/>
  <c r="BJ11" i="31"/>
  <c r="BI11" i="31"/>
  <c r="BH11" i="31"/>
  <c r="BG11" i="31"/>
  <c r="BF11" i="31"/>
  <c r="BE11" i="31"/>
  <c r="BD11" i="31"/>
  <c r="BC11" i="31"/>
  <c r="AW12" i="31" l="1"/>
  <c r="BB11" i="31"/>
  <c r="AR24" i="31"/>
  <c r="AP24" i="31" s="1"/>
  <c r="AZ23" i="31"/>
  <c r="AW23" i="31"/>
  <c r="W9" i="30"/>
  <c r="AW45" i="31"/>
  <c r="AW44" i="31"/>
  <c r="AZ51" i="31"/>
  <c r="AW50" i="31"/>
  <c r="AW48" i="31"/>
  <c r="AW47" i="31"/>
  <c r="AW46" i="31"/>
  <c r="AW21" i="31"/>
  <c r="AS21" i="31" s="1"/>
  <c r="AZ22" i="31"/>
  <c r="AZ21" i="31"/>
  <c r="AW22" i="31"/>
  <c r="AS22" i="31" s="1"/>
  <c r="AW49" i="31"/>
  <c r="AW51" i="31"/>
  <c r="AW15" i="31"/>
  <c r="AS15" i="31" s="1"/>
  <c r="AW20" i="31"/>
  <c r="AX19" i="31"/>
  <c r="AX18" i="31"/>
  <c r="AX12" i="31"/>
  <c r="AX11" i="31" s="1"/>
  <c r="AX14" i="31"/>
  <c r="AX17" i="31"/>
  <c r="AX16" i="31"/>
  <c r="AW25" i="31"/>
  <c r="AX13" i="31"/>
  <c r="BC10" i="31"/>
  <c r="BK10" i="31"/>
  <c r="BJ10" i="31"/>
  <c r="AZ49" i="31"/>
  <c r="BG10" i="31"/>
  <c r="BD10" i="31"/>
  <c r="BE10" i="31"/>
  <c r="BM10" i="31"/>
  <c r="BL10" i="31"/>
  <c r="AZ25" i="31"/>
  <c r="AZ46" i="31"/>
  <c r="BF10" i="31"/>
  <c r="AZ12" i="31"/>
  <c r="AZ16" i="31"/>
  <c r="AZ20" i="31"/>
  <c r="AZ44" i="31"/>
  <c r="AZ47" i="31"/>
  <c r="BB43" i="31"/>
  <c r="AZ14" i="31"/>
  <c r="AZ18" i="31"/>
  <c r="AZ13" i="31"/>
  <c r="AZ17" i="31"/>
  <c r="AZ45" i="31"/>
  <c r="BI10" i="31"/>
  <c r="AZ15" i="31"/>
  <c r="AZ19" i="31"/>
  <c r="AZ48" i="31"/>
  <c r="AZ50" i="31"/>
  <c r="AR18" i="31"/>
  <c r="AP18" i="31" s="1"/>
  <c r="AR19" i="31"/>
  <c r="AP19" i="31" s="1"/>
  <c r="AR14" i="31"/>
  <c r="AP14" i="31" s="1"/>
  <c r="AR12" i="31"/>
  <c r="AP12" i="31" s="1"/>
  <c r="AR16" i="31"/>
  <c r="AP16" i="31" s="1"/>
  <c r="AT43" i="31"/>
  <c r="AT10" i="31" s="1"/>
  <c r="AR13" i="31"/>
  <c r="AP13" i="31" s="1"/>
  <c r="AR17" i="31"/>
  <c r="AP17" i="31" s="1"/>
  <c r="BH10" i="31"/>
  <c r="AQ44" i="31"/>
  <c r="AQ45" i="31"/>
  <c r="AQ46" i="31"/>
  <c r="AQ47" i="31"/>
  <c r="AQ48" i="31"/>
  <c r="AQ49" i="31"/>
  <c r="BA43" i="31"/>
  <c r="S59" i="32"/>
  <c r="T59" i="32"/>
  <c r="W59" i="32"/>
  <c r="X59" i="32"/>
  <c r="Y59" i="32"/>
  <c r="Z59" i="32"/>
  <c r="AA59" i="32"/>
  <c r="R61" i="32"/>
  <c r="R59" i="32" s="1"/>
  <c r="V61" i="32"/>
  <c r="V59" i="32" s="1"/>
  <c r="W18" i="32"/>
  <c r="X18" i="32"/>
  <c r="Z18" i="32"/>
  <c r="Z13" i="32" s="1"/>
  <c r="AA18" i="32"/>
  <c r="AA13" i="32" s="1"/>
  <c r="Y19" i="32"/>
  <c r="Y18" i="32" s="1"/>
  <c r="Y13" i="32" s="1"/>
  <c r="V19" i="32"/>
  <c r="V18" i="32" s="1"/>
  <c r="R19" i="32"/>
  <c r="R18" i="32" s="1"/>
  <c r="T18" i="32"/>
  <c r="S18" i="32"/>
  <c r="R17" i="32"/>
  <c r="R16" i="32"/>
  <c r="S14" i="32"/>
  <c r="T14" i="32"/>
  <c r="W14" i="32"/>
  <c r="X14" i="32"/>
  <c r="V17" i="32"/>
  <c r="V16" i="32"/>
  <c r="U16" i="32" s="1"/>
  <c r="AR23" i="31" l="1"/>
  <c r="AP23" i="31" s="1"/>
  <c r="AS23" i="31"/>
  <c r="AR25" i="31"/>
  <c r="AP25" i="31" s="1"/>
  <c r="AS25" i="31"/>
  <c r="AR20" i="31"/>
  <c r="AP20" i="31" s="1"/>
  <c r="AS20" i="31"/>
  <c r="AZ11" i="31"/>
  <c r="AS12" i="31"/>
  <c r="AW11" i="31"/>
  <c r="R15" i="32"/>
  <c r="U17" i="32"/>
  <c r="U15" i="32" s="1"/>
  <c r="V15" i="32"/>
  <c r="AR44" i="31"/>
  <c r="AP44" i="31" s="1"/>
  <c r="AR46" i="31"/>
  <c r="AP46" i="31" s="1"/>
  <c r="AS44" i="31"/>
  <c r="AS46" i="31"/>
  <c r="AS48" i="31"/>
  <c r="AS45" i="31"/>
  <c r="AR51" i="31"/>
  <c r="AP51" i="31" s="1"/>
  <c r="AR49" i="31"/>
  <c r="AP49" i="31" s="1"/>
  <c r="AR45" i="31"/>
  <c r="AP45" i="31" s="1"/>
  <c r="AR48" i="31"/>
  <c r="AP48" i="31" s="1"/>
  <c r="AR50" i="31"/>
  <c r="AP50" i="31" s="1"/>
  <c r="AS47" i="31"/>
  <c r="AR47" i="31"/>
  <c r="AP47" i="31" s="1"/>
  <c r="AS11" i="31"/>
  <c r="AS51" i="31"/>
  <c r="AS50" i="31"/>
  <c r="AR22" i="31"/>
  <c r="AP22" i="31" s="1"/>
  <c r="AR21" i="31"/>
  <c r="AP21" i="31" s="1"/>
  <c r="T13" i="32"/>
  <c r="X13" i="32"/>
  <c r="T58" i="32"/>
  <c r="T57" i="32" s="1"/>
  <c r="W13" i="32"/>
  <c r="R58" i="32"/>
  <c r="R57" i="32" s="1"/>
  <c r="Y58" i="32"/>
  <c r="Y57" i="32" s="1"/>
  <c r="Y12" i="32" s="1"/>
  <c r="S58" i="32"/>
  <c r="S57" i="32" s="1"/>
  <c r="S13" i="32"/>
  <c r="Z58" i="32"/>
  <c r="Z57" i="32" s="1"/>
  <c r="Z12" i="32" s="1"/>
  <c r="AA58" i="32"/>
  <c r="AA57" i="32" s="1"/>
  <c r="AA12" i="32" s="1"/>
  <c r="R14" i="32"/>
  <c r="R13" i="32" s="1"/>
  <c r="U19" i="32"/>
  <c r="Q16" i="32"/>
  <c r="W58" i="32"/>
  <c r="W57" i="32" s="1"/>
  <c r="AR15" i="31"/>
  <c r="AP15" i="31" s="1"/>
  <c r="AW43" i="31"/>
  <c r="AS49" i="31"/>
  <c r="AX10" i="31"/>
  <c r="BB10" i="31"/>
  <c r="AZ43" i="31"/>
  <c r="AQ43" i="31"/>
  <c r="BA10" i="31"/>
  <c r="X58" i="32"/>
  <c r="X57" i="32" s="1"/>
  <c r="V58" i="32"/>
  <c r="V57" i="32" s="1"/>
  <c r="U61" i="32"/>
  <c r="V14" i="32"/>
  <c r="V13" i="32" s="1"/>
  <c r="V12" i="32" s="1"/>
  <c r="W12" i="32" l="1"/>
  <c r="X12" i="32"/>
  <c r="S12" i="32"/>
  <c r="T12" i="32"/>
  <c r="U14" i="32"/>
  <c r="Q17" i="32"/>
  <c r="Q15" i="32" s="1"/>
  <c r="R12" i="32"/>
  <c r="AR43" i="31"/>
  <c r="AW10" i="31"/>
  <c r="AS43" i="31"/>
  <c r="AS10" i="31" s="1"/>
  <c r="AP43" i="31"/>
  <c r="U18" i="32"/>
  <c r="Q19" i="32"/>
  <c r="Q18" i="32" s="1"/>
  <c r="AZ10" i="31"/>
  <c r="AQ10" i="31"/>
  <c r="AR11" i="31"/>
  <c r="AP11" i="31" s="1"/>
  <c r="Q61" i="32"/>
  <c r="Q59" i="32" s="1"/>
  <c r="U59" i="32"/>
  <c r="U58" i="32" s="1"/>
  <c r="U57" i="32" s="1"/>
  <c r="U13" i="32" l="1"/>
  <c r="U12" i="32" s="1"/>
  <c r="Q14" i="32"/>
  <c r="Q13" i="32" s="1"/>
  <c r="AP10" i="31"/>
  <c r="AR10" i="31"/>
  <c r="Q58" i="32"/>
  <c r="Q57" i="32" s="1"/>
  <c r="Q12" i="32" l="1"/>
  <c r="Q65" i="33"/>
  <c r="R65" i="33"/>
  <c r="Q159" i="33"/>
  <c r="Q158" i="33" s="1"/>
  <c r="R159" i="33"/>
  <c r="R158" i="33" s="1"/>
  <c r="S162" i="33"/>
  <c r="O162" i="33" s="1"/>
  <c r="S163" i="33"/>
  <c r="O163" i="33" s="1"/>
  <c r="S161" i="33"/>
  <c r="O161" i="33" s="1"/>
  <c r="T160" i="33"/>
  <c r="T164" i="33"/>
  <c r="S166" i="33"/>
  <c r="O166" i="33" s="1"/>
  <c r="S167" i="33"/>
  <c r="O167" i="33" s="1"/>
  <c r="S168" i="33"/>
  <c r="O168" i="33" s="1"/>
  <c r="S169" i="33"/>
  <c r="O169" i="33" s="1"/>
  <c r="S170" i="33"/>
  <c r="O170" i="33" s="1"/>
  <c r="S171" i="33"/>
  <c r="O171" i="33" s="1"/>
  <c r="S172" i="33"/>
  <c r="O172" i="33" s="1"/>
  <c r="S165" i="33"/>
  <c r="Q135" i="33"/>
  <c r="R135" i="33"/>
  <c r="S139" i="33"/>
  <c r="O139" i="33" s="1"/>
  <c r="S140" i="33"/>
  <c r="O140" i="33" s="1"/>
  <c r="S141" i="33"/>
  <c r="S142" i="33"/>
  <c r="O142" i="33" s="1"/>
  <c r="S143" i="33"/>
  <c r="O143" i="33" s="1"/>
  <c r="S144" i="33"/>
  <c r="O144" i="33" s="1"/>
  <c r="S138" i="33"/>
  <c r="O138" i="33" s="1"/>
  <c r="T137" i="33"/>
  <c r="T136" i="33" s="1"/>
  <c r="T135" i="33" s="1"/>
  <c r="S113" i="33"/>
  <c r="O113" i="33" s="1"/>
  <c r="T112" i="33"/>
  <c r="S116" i="33"/>
  <c r="O116" i="33" s="1"/>
  <c r="S117" i="33"/>
  <c r="O117" i="33" s="1"/>
  <c r="S118" i="33"/>
  <c r="O118" i="33" s="1"/>
  <c r="S119" i="33"/>
  <c r="O119" i="33" s="1"/>
  <c r="S120" i="33"/>
  <c r="O120" i="33" s="1"/>
  <c r="S121" i="33"/>
  <c r="O121" i="33" s="1"/>
  <c r="S122" i="33"/>
  <c r="O122" i="33" s="1"/>
  <c r="S115" i="33"/>
  <c r="O115" i="33" s="1"/>
  <c r="T114" i="33"/>
  <c r="S104" i="33"/>
  <c r="S105" i="33"/>
  <c r="S106" i="33"/>
  <c r="S107" i="33"/>
  <c r="S108" i="33"/>
  <c r="S109" i="33"/>
  <c r="S110" i="33"/>
  <c r="P104" i="33"/>
  <c r="P105" i="33"/>
  <c r="P106" i="33"/>
  <c r="P107" i="33"/>
  <c r="P108" i="33"/>
  <c r="P109" i="33"/>
  <c r="P110" i="33"/>
  <c r="P103" i="33"/>
  <c r="S101" i="33"/>
  <c r="S100" i="33" s="1"/>
  <c r="Q100" i="33"/>
  <c r="R100" i="33"/>
  <c r="T100" i="33"/>
  <c r="Q102" i="33"/>
  <c r="R102" i="33"/>
  <c r="T102" i="33"/>
  <c r="S103" i="33"/>
  <c r="T76" i="33"/>
  <c r="P80" i="33"/>
  <c r="P81" i="33"/>
  <c r="P82" i="33"/>
  <c r="P83" i="33"/>
  <c r="P84" i="33"/>
  <c r="P85" i="33"/>
  <c r="P86" i="33"/>
  <c r="P79" i="33"/>
  <c r="Q78" i="33"/>
  <c r="R78" i="33"/>
  <c r="T78" i="33"/>
  <c r="S86" i="33"/>
  <c r="S85" i="33"/>
  <c r="S84" i="33"/>
  <c r="S83" i="33"/>
  <c r="S82" i="33"/>
  <c r="S81" i="33"/>
  <c r="S80" i="33"/>
  <c r="S79" i="33"/>
  <c r="S77" i="33"/>
  <c r="O77" i="33" s="1"/>
  <c r="O103" i="33" l="1"/>
  <c r="Q99" i="33"/>
  <c r="T159" i="33"/>
  <c r="T158" i="33" s="1"/>
  <c r="O110" i="33"/>
  <c r="T75" i="33"/>
  <c r="T65" i="33" s="1"/>
  <c r="O84" i="33"/>
  <c r="T111" i="33"/>
  <c r="O107" i="33"/>
  <c r="O83" i="33"/>
  <c r="O86" i="33"/>
  <c r="O106" i="33"/>
  <c r="O105" i="33"/>
  <c r="O80" i="33"/>
  <c r="O85" i="33"/>
  <c r="O109" i="33"/>
  <c r="S112" i="33"/>
  <c r="R99" i="33"/>
  <c r="O108" i="33"/>
  <c r="O81" i="33"/>
  <c r="O82" i="33"/>
  <c r="O79" i="33"/>
  <c r="S137" i="33"/>
  <c r="S136" i="33" s="1"/>
  <c r="S135" i="33" s="1"/>
  <c r="S164" i="33"/>
  <c r="O104" i="33"/>
  <c r="O141" i="33"/>
  <c r="O165" i="33"/>
  <c r="S78" i="33"/>
  <c r="S114" i="33"/>
  <c r="S102" i="33"/>
  <c r="S99" i="33" s="1"/>
  <c r="O101" i="33"/>
  <c r="S160" i="33"/>
  <c r="T99" i="33"/>
  <c r="S76" i="33"/>
  <c r="P78" i="33"/>
  <c r="S159" i="33" l="1"/>
  <c r="S158" i="33" s="1"/>
  <c r="O102" i="33"/>
  <c r="S111" i="33"/>
  <c r="S75" i="33"/>
  <c r="S65" i="33" l="1"/>
  <c r="P46" i="33"/>
  <c r="Q46" i="33"/>
  <c r="R46" i="33"/>
  <c r="T46" i="33"/>
  <c r="P38" i="33"/>
  <c r="Q38" i="33"/>
  <c r="R38" i="33"/>
  <c r="R37" i="33" s="1"/>
  <c r="R28" i="33" s="1"/>
  <c r="S38" i="33"/>
  <c r="T38" i="33"/>
  <c r="Q22" i="33"/>
  <c r="Q21" i="33" s="1"/>
  <c r="R22" i="33"/>
  <c r="R21" i="33" s="1"/>
  <c r="P24" i="33"/>
  <c r="O24" i="33" s="1"/>
  <c r="P25" i="33"/>
  <c r="O25" i="33" s="1"/>
  <c r="O27" i="33"/>
  <c r="P23" i="33"/>
  <c r="O23" i="33" s="1"/>
  <c r="Q12" i="33"/>
  <c r="Q11" i="33" s="1"/>
  <c r="R12" i="33"/>
  <c r="R11" i="33" s="1"/>
  <c r="P14" i="33"/>
  <c r="O14" i="33" s="1"/>
  <c r="P15" i="33"/>
  <c r="O15" i="33" s="1"/>
  <c r="P16" i="33"/>
  <c r="O16" i="33" s="1"/>
  <c r="P17" i="33"/>
  <c r="P18" i="33"/>
  <c r="O18" i="33" s="1"/>
  <c r="P19" i="33"/>
  <c r="O19" i="33" s="1"/>
  <c r="P20" i="33"/>
  <c r="O20" i="33" s="1"/>
  <c r="P13" i="33"/>
  <c r="O13" i="33" s="1"/>
  <c r="O211" i="33"/>
  <c r="L211" i="33"/>
  <c r="O210" i="33"/>
  <c r="L210" i="33"/>
  <c r="O209" i="33"/>
  <c r="L209" i="33"/>
  <c r="O208" i="33"/>
  <c r="L208" i="33"/>
  <c r="O207" i="33"/>
  <c r="L207" i="33"/>
  <c r="O206" i="33"/>
  <c r="L206" i="33"/>
  <c r="O205" i="33"/>
  <c r="L205" i="33"/>
  <c r="U204" i="33"/>
  <c r="P204" i="33"/>
  <c r="N204" i="33"/>
  <c r="M204" i="33"/>
  <c r="O203" i="33"/>
  <c r="L203" i="33"/>
  <c r="O202" i="33"/>
  <c r="L202" i="33"/>
  <c r="O201" i="33"/>
  <c r="L201" i="33"/>
  <c r="O200" i="33"/>
  <c r="L200" i="33"/>
  <c r="O199" i="33"/>
  <c r="L199" i="33"/>
  <c r="O198" i="33"/>
  <c r="L198" i="33"/>
  <c r="O197" i="33"/>
  <c r="L197" i="33"/>
  <c r="O196" i="33"/>
  <c r="L196" i="33"/>
  <c r="O195" i="33"/>
  <c r="L195" i="33"/>
  <c r="O194" i="33"/>
  <c r="L194" i="33"/>
  <c r="O193" i="33"/>
  <c r="L193" i="33"/>
  <c r="O192" i="33"/>
  <c r="L192" i="33"/>
  <c r="O191" i="33"/>
  <c r="L191" i="33"/>
  <c r="O190" i="33"/>
  <c r="L190" i="33"/>
  <c r="O189" i="33"/>
  <c r="L189" i="33"/>
  <c r="U188" i="33"/>
  <c r="P188" i="33"/>
  <c r="N188" i="33"/>
  <c r="M188" i="33"/>
  <c r="O186" i="33"/>
  <c r="L186" i="33"/>
  <c r="O185" i="33"/>
  <c r="L185" i="33"/>
  <c r="O184" i="33"/>
  <c r="L184" i="33"/>
  <c r="O183" i="33"/>
  <c r="L183" i="33"/>
  <c r="O182" i="33"/>
  <c r="L182" i="33"/>
  <c r="O181" i="33"/>
  <c r="L181" i="33"/>
  <c r="O180" i="33"/>
  <c r="L180" i="33"/>
  <c r="O179" i="33"/>
  <c r="U178" i="33"/>
  <c r="P178" i="33"/>
  <c r="N178" i="33"/>
  <c r="M178" i="33"/>
  <c r="O177" i="33"/>
  <c r="L177" i="33"/>
  <c r="O176" i="33"/>
  <c r="L176" i="33"/>
  <c r="O175" i="33"/>
  <c r="L175" i="33"/>
  <c r="U174" i="33"/>
  <c r="P174" i="33"/>
  <c r="N174" i="33"/>
  <c r="M174" i="33"/>
  <c r="L172" i="33"/>
  <c r="K172" i="33" s="1"/>
  <c r="L171" i="33"/>
  <c r="L170" i="33"/>
  <c r="L169" i="33"/>
  <c r="L168" i="33"/>
  <c r="L167" i="33"/>
  <c r="L166" i="33"/>
  <c r="L165" i="33"/>
  <c r="U164" i="33"/>
  <c r="P164" i="33"/>
  <c r="N164" i="33"/>
  <c r="M164" i="33"/>
  <c r="L163" i="33"/>
  <c r="L162" i="33"/>
  <c r="L161" i="33"/>
  <c r="U160" i="33"/>
  <c r="P160" i="33"/>
  <c r="N160" i="33"/>
  <c r="M160" i="33"/>
  <c r="O157" i="33"/>
  <c r="L157" i="33"/>
  <c r="O156" i="33"/>
  <c r="L156" i="33"/>
  <c r="O155" i="33"/>
  <c r="L155" i="33"/>
  <c r="O154" i="33"/>
  <c r="L154" i="33"/>
  <c r="O153" i="33"/>
  <c r="L153" i="33"/>
  <c r="O152" i="33"/>
  <c r="L152" i="33"/>
  <c r="O151" i="33"/>
  <c r="L151" i="33"/>
  <c r="O150" i="33"/>
  <c r="L150" i="33"/>
  <c r="U149" i="33"/>
  <c r="P149" i="33"/>
  <c r="N149" i="33"/>
  <c r="M149" i="33"/>
  <c r="O148" i="33"/>
  <c r="O147" i="33" s="1"/>
  <c r="L148" i="33"/>
  <c r="L147" i="33" s="1"/>
  <c r="U147" i="33"/>
  <c r="P147" i="33"/>
  <c r="N147" i="33"/>
  <c r="M147" i="33"/>
  <c r="O145" i="33"/>
  <c r="L145" i="33"/>
  <c r="L144" i="33"/>
  <c r="L143" i="33"/>
  <c r="L142" i="33"/>
  <c r="L141" i="33"/>
  <c r="L140" i="33"/>
  <c r="L139" i="33"/>
  <c r="L138" i="33"/>
  <c r="U137" i="33"/>
  <c r="U136" i="33" s="1"/>
  <c r="P137" i="33"/>
  <c r="P136" i="33" s="1"/>
  <c r="N137" i="33"/>
  <c r="N136" i="33" s="1"/>
  <c r="M137" i="33"/>
  <c r="M136" i="33" s="1"/>
  <c r="O134" i="33"/>
  <c r="L134" i="33"/>
  <c r="O133" i="33"/>
  <c r="L133" i="33"/>
  <c r="O132" i="33"/>
  <c r="L132" i="33"/>
  <c r="O131" i="33"/>
  <c r="L131" i="33"/>
  <c r="O130" i="33"/>
  <c r="L130" i="33"/>
  <c r="O129" i="33"/>
  <c r="L129" i="33"/>
  <c r="O128" i="33"/>
  <c r="L128" i="33"/>
  <c r="O127" i="33"/>
  <c r="L127" i="33"/>
  <c r="U126" i="33"/>
  <c r="P126" i="33"/>
  <c r="N126" i="33"/>
  <c r="M126" i="33"/>
  <c r="O125" i="33"/>
  <c r="O124" i="33" s="1"/>
  <c r="L125" i="33"/>
  <c r="U124" i="33"/>
  <c r="P124" i="33"/>
  <c r="N124" i="33"/>
  <c r="M124" i="33"/>
  <c r="L122" i="33"/>
  <c r="L121" i="33"/>
  <c r="L120" i="33"/>
  <c r="L119" i="33"/>
  <c r="L118" i="33"/>
  <c r="L117" i="33"/>
  <c r="K117" i="33" s="1"/>
  <c r="L116" i="33"/>
  <c r="L115" i="33"/>
  <c r="U114" i="33"/>
  <c r="P114" i="33"/>
  <c r="N114" i="33"/>
  <c r="M114" i="33"/>
  <c r="O112" i="33"/>
  <c r="L113" i="33"/>
  <c r="U112" i="33"/>
  <c r="P112" i="33"/>
  <c r="N112" i="33"/>
  <c r="M112" i="33"/>
  <c r="L110" i="33"/>
  <c r="K110" i="33" s="1"/>
  <c r="L109" i="33"/>
  <c r="L108" i="33"/>
  <c r="L107" i="33"/>
  <c r="L106" i="33"/>
  <c r="K106" i="33" s="1"/>
  <c r="L105" i="33"/>
  <c r="L104" i="33"/>
  <c r="L103" i="33"/>
  <c r="K103" i="33" s="1"/>
  <c r="U102" i="33"/>
  <c r="P102" i="33"/>
  <c r="N102" i="33"/>
  <c r="M102" i="33"/>
  <c r="O100" i="33"/>
  <c r="L101" i="33"/>
  <c r="U100" i="33"/>
  <c r="P100" i="33"/>
  <c r="N100" i="33"/>
  <c r="M100" i="33"/>
  <c r="O98" i="33"/>
  <c r="L98" i="33"/>
  <c r="O97" i="33"/>
  <c r="L97" i="33"/>
  <c r="O96" i="33"/>
  <c r="L96" i="33"/>
  <c r="O95" i="33"/>
  <c r="L95" i="33"/>
  <c r="O94" i="33"/>
  <c r="L94" i="33"/>
  <c r="O93" i="33"/>
  <c r="L93" i="33"/>
  <c r="O92" i="33"/>
  <c r="L92" i="33"/>
  <c r="O91" i="33"/>
  <c r="L91" i="33"/>
  <c r="U90" i="33"/>
  <c r="P90" i="33"/>
  <c r="N90" i="33"/>
  <c r="M90" i="33"/>
  <c r="O89" i="33"/>
  <c r="L89" i="33"/>
  <c r="U88" i="33"/>
  <c r="P88" i="33"/>
  <c r="N88" i="33"/>
  <c r="M88" i="33"/>
  <c r="L86" i="33"/>
  <c r="L85" i="33"/>
  <c r="L84" i="33"/>
  <c r="L83" i="33"/>
  <c r="L82" i="33"/>
  <c r="L81" i="33"/>
  <c r="L80" i="33"/>
  <c r="L79" i="33"/>
  <c r="U78" i="33"/>
  <c r="N78" i="33"/>
  <c r="M78" i="33"/>
  <c r="L77" i="33"/>
  <c r="U76" i="33"/>
  <c r="P76" i="33"/>
  <c r="O76" i="33" s="1"/>
  <c r="N76" i="33"/>
  <c r="M76" i="33"/>
  <c r="O74" i="33"/>
  <c r="O73" i="33" s="1"/>
  <c r="L74" i="33"/>
  <c r="U73" i="33"/>
  <c r="U72" i="33" s="1"/>
  <c r="P73" i="33"/>
  <c r="P72" i="33" s="1"/>
  <c r="N73" i="33"/>
  <c r="N72" i="33" s="1"/>
  <c r="M73" i="33"/>
  <c r="M72" i="33" s="1"/>
  <c r="O71" i="33"/>
  <c r="L71" i="33"/>
  <c r="O70" i="33"/>
  <c r="L70" i="33"/>
  <c r="U69" i="33"/>
  <c r="P69" i="33"/>
  <c r="N69" i="33"/>
  <c r="M69" i="33"/>
  <c r="O68" i="33"/>
  <c r="O67" i="33" s="1"/>
  <c r="L68" i="33"/>
  <c r="U67" i="33"/>
  <c r="P67" i="33"/>
  <c r="N67" i="33"/>
  <c r="M67" i="33"/>
  <c r="O64" i="33"/>
  <c r="L64" i="33"/>
  <c r="O63" i="33"/>
  <c r="L63" i="33"/>
  <c r="O62" i="33"/>
  <c r="L62" i="33"/>
  <c r="O61" i="33"/>
  <c r="L61" i="33"/>
  <c r="O60" i="33"/>
  <c r="L60" i="33"/>
  <c r="O59" i="33"/>
  <c r="L59" i="33"/>
  <c r="O58" i="33"/>
  <c r="L58" i="33"/>
  <c r="O57" i="33"/>
  <c r="L57" i="33"/>
  <c r="U56" i="33"/>
  <c r="U55" i="33" s="1"/>
  <c r="U54" i="33" s="1"/>
  <c r="P56" i="33"/>
  <c r="P55" i="33" s="1"/>
  <c r="N56" i="33"/>
  <c r="N54" i="33" s="1"/>
  <c r="M56" i="33"/>
  <c r="M55" i="33" s="1"/>
  <c r="U46" i="33"/>
  <c r="N46" i="33"/>
  <c r="M46" i="33"/>
  <c r="O45" i="33"/>
  <c r="L45" i="33"/>
  <c r="O44" i="33"/>
  <c r="L44" i="33"/>
  <c r="O43" i="33"/>
  <c r="L43" i="33"/>
  <c r="O42" i="33"/>
  <c r="L42" i="33"/>
  <c r="O41" i="33"/>
  <c r="L41" i="33"/>
  <c r="O40" i="33"/>
  <c r="L40" i="33"/>
  <c r="O39" i="33"/>
  <c r="L39" i="33"/>
  <c r="U38" i="33"/>
  <c r="N38" i="33"/>
  <c r="M38" i="33"/>
  <c r="U30" i="33"/>
  <c r="U29" i="33" s="1"/>
  <c r="P30" i="33"/>
  <c r="P29" i="33" s="1"/>
  <c r="N30" i="33"/>
  <c r="N29" i="33" s="1"/>
  <c r="M30" i="33"/>
  <c r="M29" i="33" s="1"/>
  <c r="L27" i="33"/>
  <c r="L26" i="33"/>
  <c r="L25" i="33"/>
  <c r="L24" i="33"/>
  <c r="L23" i="33"/>
  <c r="U22" i="33"/>
  <c r="U21" i="33" s="1"/>
  <c r="N22" i="33"/>
  <c r="M22" i="33"/>
  <c r="M21" i="33" s="1"/>
  <c r="L20" i="33"/>
  <c r="K20" i="33" s="1"/>
  <c r="L19" i="33"/>
  <c r="L18" i="33"/>
  <c r="L17" i="33"/>
  <c r="L16" i="33"/>
  <c r="L15" i="33"/>
  <c r="L14" i="33"/>
  <c r="L13" i="33"/>
  <c r="U12" i="33"/>
  <c r="U11" i="33" s="1"/>
  <c r="N12" i="33"/>
  <c r="N11" i="33" s="1"/>
  <c r="M12" i="33"/>
  <c r="M11" i="33" s="1"/>
  <c r="BK45" i="21"/>
  <c r="BH45" i="21"/>
  <c r="BG45" i="21"/>
  <c r="BF45" i="21"/>
  <c r="BB45" i="21"/>
  <c r="AY45" i="21"/>
  <c r="AX45" i="21"/>
  <c r="AW45" i="21"/>
  <c r="AT45" i="21"/>
  <c r="BO44" i="21"/>
  <c r="BK44" i="21"/>
  <c r="BH44" i="21"/>
  <c r="BG44" i="21"/>
  <c r="BF44" i="21"/>
  <c r="BB44" i="21"/>
  <c r="AY44" i="21"/>
  <c r="AX44" i="21"/>
  <c r="AW44" i="21"/>
  <c r="AT44" i="21"/>
  <c r="AR43" i="21"/>
  <c r="BO43" i="21"/>
  <c r="BK43" i="21"/>
  <c r="BH43" i="21"/>
  <c r="BG43" i="21"/>
  <c r="BF43" i="21"/>
  <c r="BB43" i="21"/>
  <c r="AY43" i="21"/>
  <c r="AX43" i="21"/>
  <c r="AW43" i="21"/>
  <c r="AT43" i="21"/>
  <c r="AR42" i="21"/>
  <c r="BK42" i="21"/>
  <c r="BH42" i="21"/>
  <c r="BG42" i="21"/>
  <c r="BF42" i="21"/>
  <c r="BB42" i="21"/>
  <c r="AY42" i="21"/>
  <c r="AX42" i="21"/>
  <c r="AW42" i="21"/>
  <c r="AR41" i="21"/>
  <c r="BK41" i="21"/>
  <c r="BH41" i="21"/>
  <c r="BG41" i="21"/>
  <c r="BF41" i="21"/>
  <c r="BB41" i="21"/>
  <c r="AY41" i="21"/>
  <c r="AX41" i="21"/>
  <c r="AW41" i="21"/>
  <c r="AR40" i="21"/>
  <c r="BK40" i="21"/>
  <c r="BH40" i="21"/>
  <c r="BG40" i="21"/>
  <c r="BF40" i="21"/>
  <c r="BB40" i="21"/>
  <c r="AY40" i="21"/>
  <c r="AX40" i="21"/>
  <c r="AW40" i="21"/>
  <c r="AT39" i="21"/>
  <c r="BK39" i="21"/>
  <c r="BH39" i="21"/>
  <c r="BG39" i="21"/>
  <c r="BF39" i="21"/>
  <c r="BB39" i="21"/>
  <c r="AY39" i="21"/>
  <c r="AX39" i="21"/>
  <c r="AW39" i="21"/>
  <c r="BK38" i="21"/>
  <c r="BH38" i="21"/>
  <c r="BG38" i="21"/>
  <c r="BF38" i="21"/>
  <c r="BB38" i="21"/>
  <c r="AY38" i="21"/>
  <c r="AX38" i="21"/>
  <c r="AW38" i="21"/>
  <c r="BM37" i="21"/>
  <c r="BL37" i="21"/>
  <c r="BJ37" i="21"/>
  <c r="BJ10" i="21" s="1"/>
  <c r="BI37" i="21"/>
  <c r="BD37" i="21"/>
  <c r="BC37" i="21"/>
  <c r="AZ37" i="21"/>
  <c r="BP35" i="21"/>
  <c r="BQ35" i="21"/>
  <c r="BO35" i="21"/>
  <c r="BK35" i="21"/>
  <c r="BH35" i="21"/>
  <c r="BG35" i="21"/>
  <c r="BF35" i="21"/>
  <c r="BB35" i="21"/>
  <c r="AY35" i="21"/>
  <c r="AX35" i="21"/>
  <c r="AW35" i="21"/>
  <c r="AU35" i="21"/>
  <c r="AT35" i="21"/>
  <c r="AR35" i="21"/>
  <c r="AP35" i="21" s="1"/>
  <c r="AQ35" i="21"/>
  <c r="BQ34" i="21"/>
  <c r="BO34" i="21"/>
  <c r="BK34" i="21"/>
  <c r="BH34" i="21"/>
  <c r="BG34" i="21"/>
  <c r="BF34" i="21"/>
  <c r="BB34" i="21"/>
  <c r="AY34" i="21"/>
  <c r="AX34" i="21"/>
  <c r="AW34" i="21"/>
  <c r="AU34" i="21"/>
  <c r="AT34" i="21"/>
  <c r="AR34" i="21"/>
  <c r="AQ34" i="21"/>
  <c r="BQ33" i="21"/>
  <c r="BP33" i="21"/>
  <c r="BO33" i="21"/>
  <c r="BK33" i="21"/>
  <c r="BH33" i="21"/>
  <c r="BG33" i="21"/>
  <c r="BF33" i="21"/>
  <c r="BB33" i="21"/>
  <c r="AY33" i="21"/>
  <c r="AX33" i="21"/>
  <c r="AW33" i="21"/>
  <c r="AU33" i="21"/>
  <c r="AT33" i="21"/>
  <c r="AR33" i="21"/>
  <c r="AQ33" i="21"/>
  <c r="BQ32" i="21"/>
  <c r="BP32" i="21"/>
  <c r="BO32" i="21"/>
  <c r="BK32" i="21"/>
  <c r="BH32" i="21"/>
  <c r="BG32" i="21"/>
  <c r="BF32" i="21"/>
  <c r="BB32" i="21"/>
  <c r="AY32" i="21"/>
  <c r="AX32" i="21"/>
  <c r="AW32" i="21"/>
  <c r="AU32" i="21"/>
  <c r="AT32" i="21"/>
  <c r="AR32" i="21"/>
  <c r="AQ32" i="21"/>
  <c r="BP31" i="21"/>
  <c r="BQ31" i="21"/>
  <c r="BO31" i="21"/>
  <c r="BK31" i="21"/>
  <c r="BH31" i="21"/>
  <c r="BG31" i="21"/>
  <c r="BF31" i="21"/>
  <c r="BB31" i="21"/>
  <c r="AY31" i="21"/>
  <c r="AX31" i="21"/>
  <c r="AW31" i="21"/>
  <c r="AU31" i="21"/>
  <c r="AT31" i="21"/>
  <c r="AR31" i="21"/>
  <c r="AQ31" i="21"/>
  <c r="AP31" i="21" s="1"/>
  <c r="BP30" i="21"/>
  <c r="BQ30" i="21"/>
  <c r="BO30" i="21"/>
  <c r="BK30" i="21"/>
  <c r="BH30" i="21"/>
  <c r="BG30" i="21"/>
  <c r="BF30" i="21"/>
  <c r="BB30" i="21"/>
  <c r="AY30" i="21"/>
  <c r="AX30" i="21"/>
  <c r="AW30" i="21"/>
  <c r="AT30" i="21"/>
  <c r="AR30" i="21"/>
  <c r="AQ30" i="21"/>
  <c r="BQ29" i="21"/>
  <c r="BO29" i="21"/>
  <c r="BK29" i="21"/>
  <c r="BH29" i="21"/>
  <c r="BG29" i="21"/>
  <c r="BF29" i="21"/>
  <c r="BB29" i="21"/>
  <c r="AY29" i="21"/>
  <c r="AX29" i="21"/>
  <c r="AW29" i="21"/>
  <c r="AT29" i="21"/>
  <c r="AR29" i="21"/>
  <c r="AQ29" i="21"/>
  <c r="BP28" i="21"/>
  <c r="BQ28" i="21"/>
  <c r="BO28" i="21"/>
  <c r="BK28" i="21"/>
  <c r="BH28" i="21"/>
  <c r="BG28" i="21"/>
  <c r="BF28" i="21"/>
  <c r="BB28" i="21"/>
  <c r="AY28" i="21"/>
  <c r="AX28" i="21"/>
  <c r="AW28" i="21"/>
  <c r="AU28" i="21"/>
  <c r="AT28" i="21"/>
  <c r="AR28" i="21"/>
  <c r="AQ28" i="21"/>
  <c r="BP27" i="21"/>
  <c r="BQ27" i="21"/>
  <c r="BO27" i="21"/>
  <c r="BK27" i="21"/>
  <c r="BH27" i="21"/>
  <c r="BG27" i="21"/>
  <c r="BF27" i="21"/>
  <c r="BB27" i="21"/>
  <c r="AY27" i="21"/>
  <c r="AX27" i="21"/>
  <c r="AW27" i="21"/>
  <c r="AU27" i="21"/>
  <c r="AT27" i="21"/>
  <c r="AR27" i="21"/>
  <c r="AQ27" i="21"/>
  <c r="AU26" i="21"/>
  <c r="BQ26" i="21"/>
  <c r="BO26" i="21"/>
  <c r="BK26" i="21"/>
  <c r="BH26" i="21"/>
  <c r="BG26" i="21"/>
  <c r="BF26" i="21"/>
  <c r="BB26" i="21"/>
  <c r="AY26" i="21"/>
  <c r="AX26" i="21"/>
  <c r="AW26" i="21"/>
  <c r="AT26" i="21"/>
  <c r="AR26" i="21"/>
  <c r="AQ26" i="21"/>
  <c r="BP25" i="21"/>
  <c r="BQ25" i="21"/>
  <c r="BO25" i="21"/>
  <c r="BK25" i="21"/>
  <c r="BH25" i="21"/>
  <c r="BG25" i="21"/>
  <c r="BF25" i="21"/>
  <c r="BB25" i="21"/>
  <c r="AY25" i="21"/>
  <c r="AX25" i="21"/>
  <c r="AW25" i="21"/>
  <c r="AT25" i="21"/>
  <c r="AR25" i="21"/>
  <c r="AQ25" i="21"/>
  <c r="BP24" i="21"/>
  <c r="BQ24" i="21"/>
  <c r="BO24" i="21"/>
  <c r="BK24" i="21"/>
  <c r="BH24" i="21"/>
  <c r="BG24" i="21"/>
  <c r="BF24" i="21"/>
  <c r="BB24" i="21"/>
  <c r="AY24" i="21"/>
  <c r="AX24" i="21"/>
  <c r="AW24" i="21"/>
  <c r="AT24" i="21"/>
  <c r="AR24" i="21"/>
  <c r="AQ24" i="21"/>
  <c r="BP23" i="21"/>
  <c r="BQ23" i="21"/>
  <c r="BO23" i="21"/>
  <c r="BK23" i="21"/>
  <c r="BH23" i="21"/>
  <c r="BG23" i="21"/>
  <c r="BF23" i="21"/>
  <c r="BB23" i="21"/>
  <c r="AY23" i="21"/>
  <c r="AX23" i="21"/>
  <c r="AW23" i="21"/>
  <c r="AT23" i="21"/>
  <c r="AR23" i="21"/>
  <c r="AQ23" i="21"/>
  <c r="BP22" i="21"/>
  <c r="BQ22" i="21"/>
  <c r="BO22" i="21"/>
  <c r="BK22" i="21"/>
  <c r="BH22" i="21"/>
  <c r="BG22" i="21"/>
  <c r="BF22" i="21"/>
  <c r="BB22" i="21"/>
  <c r="AY22" i="21"/>
  <c r="AX22" i="21"/>
  <c r="AW22" i="21"/>
  <c r="AT22" i="21"/>
  <c r="AR22" i="21"/>
  <c r="AQ22" i="21"/>
  <c r="BQ21" i="21"/>
  <c r="BO21" i="21"/>
  <c r="BK21" i="21"/>
  <c r="BH21" i="21"/>
  <c r="BG21" i="21"/>
  <c r="BF21" i="21"/>
  <c r="BB21" i="21"/>
  <c r="AY21" i="21"/>
  <c r="AX21" i="21"/>
  <c r="AW21" i="21"/>
  <c r="AT21" i="21"/>
  <c r="AR21" i="21"/>
  <c r="AQ21" i="21"/>
  <c r="AU20" i="21"/>
  <c r="BQ20" i="21"/>
  <c r="BO20" i="21"/>
  <c r="BK20" i="21"/>
  <c r="BH20" i="21"/>
  <c r="BG20" i="21"/>
  <c r="BF20" i="21"/>
  <c r="BB20" i="21"/>
  <c r="AY20" i="21"/>
  <c r="AX20" i="21"/>
  <c r="AW20" i="21"/>
  <c r="AT20" i="21"/>
  <c r="AR20" i="21"/>
  <c r="AQ20" i="21"/>
  <c r="BP19" i="21"/>
  <c r="BQ19" i="21"/>
  <c r="BO19" i="21"/>
  <c r="BK19" i="21"/>
  <c r="BH19" i="21"/>
  <c r="BG19" i="21"/>
  <c r="BF19" i="21"/>
  <c r="BB19" i="21"/>
  <c r="AY19" i="21"/>
  <c r="AX19" i="21"/>
  <c r="AW19" i="21"/>
  <c r="AT19" i="21"/>
  <c r="AR19" i="21"/>
  <c r="AQ19" i="21"/>
  <c r="BQ18" i="21"/>
  <c r="BO18" i="21"/>
  <c r="BK18" i="21"/>
  <c r="BH18" i="21"/>
  <c r="BG18" i="21"/>
  <c r="BF18" i="21"/>
  <c r="BB18" i="21"/>
  <c r="AY18" i="21"/>
  <c r="AX18" i="21"/>
  <c r="AW18" i="21"/>
  <c r="AU18" i="21"/>
  <c r="AT18" i="21"/>
  <c r="AR18" i="21"/>
  <c r="AQ18" i="21"/>
  <c r="AU17" i="21"/>
  <c r="BQ17" i="21"/>
  <c r="BP17" i="21"/>
  <c r="BO17" i="21"/>
  <c r="BK17" i="21"/>
  <c r="BH17" i="21"/>
  <c r="BG17" i="21"/>
  <c r="BF17" i="21"/>
  <c r="BB17" i="21"/>
  <c r="AY17" i="21"/>
  <c r="AX17" i="21"/>
  <c r="AW17" i="21"/>
  <c r="AT17" i="21"/>
  <c r="AR17" i="21"/>
  <c r="AQ17" i="21"/>
  <c r="AU16" i="21"/>
  <c r="BQ16" i="21"/>
  <c r="BP16" i="21"/>
  <c r="BO16" i="21"/>
  <c r="BK16" i="21"/>
  <c r="BH16" i="21"/>
  <c r="BG16" i="21"/>
  <c r="BF16" i="21"/>
  <c r="BB16" i="21"/>
  <c r="AY16" i="21"/>
  <c r="AX16" i="21"/>
  <c r="AW16" i="21"/>
  <c r="AT16" i="21"/>
  <c r="AR16" i="21"/>
  <c r="AQ16" i="21"/>
  <c r="BP15" i="21"/>
  <c r="BQ15" i="21"/>
  <c r="BO15" i="21"/>
  <c r="BK15" i="21"/>
  <c r="BH15" i="21"/>
  <c r="BG15" i="21"/>
  <c r="BF15" i="21"/>
  <c r="BB15" i="21"/>
  <c r="AY15" i="21"/>
  <c r="AX15" i="21"/>
  <c r="AW15" i="21"/>
  <c r="AT15" i="21"/>
  <c r="AR15" i="21"/>
  <c r="AQ15" i="21"/>
  <c r="BP14" i="21"/>
  <c r="BQ14" i="21"/>
  <c r="BO14" i="21"/>
  <c r="BK14" i="21"/>
  <c r="BH14" i="21"/>
  <c r="BG14" i="21"/>
  <c r="BF14" i="21"/>
  <c r="BB14" i="21"/>
  <c r="AY14" i="21"/>
  <c r="AX14" i="21"/>
  <c r="AW14" i="21"/>
  <c r="AU14" i="21"/>
  <c r="AT14" i="21"/>
  <c r="AR14" i="21"/>
  <c r="AQ14" i="21"/>
  <c r="BQ13" i="21"/>
  <c r="BO13" i="21"/>
  <c r="BK13" i="21"/>
  <c r="BH13" i="21"/>
  <c r="BG13" i="21"/>
  <c r="BF13" i="21"/>
  <c r="BB13" i="21"/>
  <c r="AY13" i="21"/>
  <c r="AX13" i="21"/>
  <c r="AW13" i="21"/>
  <c r="AT13" i="21"/>
  <c r="AR13" i="21"/>
  <c r="AQ13" i="21"/>
  <c r="BP12" i="21"/>
  <c r="BQ12" i="21"/>
  <c r="BQ11" i="21" s="1"/>
  <c r="BO12" i="21"/>
  <c r="BK12" i="21"/>
  <c r="BH12" i="21"/>
  <c r="BG12" i="21"/>
  <c r="BF12" i="21"/>
  <c r="BB12" i="21"/>
  <c r="AY12" i="21"/>
  <c r="AY11" i="21" s="1"/>
  <c r="AX12" i="21"/>
  <c r="AW12" i="21"/>
  <c r="AT12" i="21"/>
  <c r="AR12" i="21"/>
  <c r="AR11" i="21" s="1"/>
  <c r="AQ12" i="21"/>
  <c r="BC10" i="21"/>
  <c r="V12" i="20"/>
  <c r="V11" i="20" s="1"/>
  <c r="V10" i="20" s="1"/>
  <c r="S12" i="20"/>
  <c r="S11" i="20" s="1"/>
  <c r="S10" i="20" s="1"/>
  <c r="W11" i="20"/>
  <c r="W10" i="20" s="1"/>
  <c r="X11" i="20"/>
  <c r="X10" i="20" s="1"/>
  <c r="U11" i="20"/>
  <c r="U10" i="20" s="1"/>
  <c r="T11" i="20"/>
  <c r="T10" i="20" s="1"/>
  <c r="P11" i="20"/>
  <c r="P10" i="20" s="1"/>
  <c r="Q11" i="20"/>
  <c r="Q10" i="20" s="1"/>
  <c r="O13" i="20"/>
  <c r="N13" i="20" s="1"/>
  <c r="O14" i="20"/>
  <c r="N14" i="20" s="1"/>
  <c r="O12" i="20"/>
  <c r="R12" i="20" l="1"/>
  <c r="R11" i="20" s="1"/>
  <c r="R10" i="20" s="1"/>
  <c r="O11" i="20"/>
  <c r="O10" i="20" s="1"/>
  <c r="AV34" i="21"/>
  <c r="AV17" i="21"/>
  <c r="N12" i="20"/>
  <c r="AX11" i="21"/>
  <c r="BB11" i="21"/>
  <c r="AP21" i="21"/>
  <c r="AV28" i="21"/>
  <c r="AV33" i="21"/>
  <c r="BE24" i="21"/>
  <c r="AP28" i="21"/>
  <c r="AN29" i="21"/>
  <c r="BE35" i="21"/>
  <c r="AV18" i="21"/>
  <c r="AS25" i="21"/>
  <c r="K195" i="33"/>
  <c r="AV23" i="21"/>
  <c r="AV30" i="21"/>
  <c r="BE34" i="21"/>
  <c r="BE13" i="21"/>
  <c r="BE21" i="21"/>
  <c r="BE15" i="21"/>
  <c r="AS20" i="21"/>
  <c r="AS26" i="21"/>
  <c r="BN12" i="21"/>
  <c r="AV21" i="21"/>
  <c r="AN26" i="21"/>
  <c r="AS28" i="21"/>
  <c r="BE22" i="21"/>
  <c r="AP30" i="21"/>
  <c r="AV35" i="21"/>
  <c r="BE16" i="21"/>
  <c r="AP20" i="21"/>
  <c r="AS15" i="21"/>
  <c r="AS31" i="21"/>
  <c r="AV43" i="21"/>
  <c r="AN32" i="21"/>
  <c r="BE32" i="21"/>
  <c r="AV26" i="21"/>
  <c r="BE29" i="21"/>
  <c r="AV31" i="21"/>
  <c r="BM10" i="21"/>
  <c r="AV44" i="21"/>
  <c r="K96" i="33"/>
  <c r="K43" i="33"/>
  <c r="K94" i="33"/>
  <c r="K183" i="33"/>
  <c r="K74" i="33"/>
  <c r="K73" i="33" s="1"/>
  <c r="K72" i="33" s="1"/>
  <c r="K130" i="33"/>
  <c r="K190" i="33"/>
  <c r="K155" i="33"/>
  <c r="P173" i="33"/>
  <c r="K185" i="33"/>
  <c r="K193" i="33"/>
  <c r="K207" i="33"/>
  <c r="N66" i="33"/>
  <c r="K201" i="33"/>
  <c r="U99" i="33"/>
  <c r="K196" i="33"/>
  <c r="P111" i="33"/>
  <c r="K198" i="33"/>
  <c r="K209" i="33"/>
  <c r="T37" i="33"/>
  <c r="T28" i="33" s="1"/>
  <c r="T10" i="33" s="1"/>
  <c r="R10" i="33"/>
  <c r="K60" i="33"/>
  <c r="K64" i="33"/>
  <c r="K180" i="33"/>
  <c r="K192" i="33"/>
  <c r="Q37" i="33"/>
  <c r="Q28" i="33" s="1"/>
  <c r="Q10" i="33" s="1"/>
  <c r="N11" i="20"/>
  <c r="N10" i="20" s="1"/>
  <c r="BN28" i="21"/>
  <c r="BN33" i="21"/>
  <c r="BN19" i="21"/>
  <c r="BN23" i="21"/>
  <c r="BN35" i="21"/>
  <c r="AN15" i="21"/>
  <c r="BN27" i="21"/>
  <c r="BN24" i="21"/>
  <c r="BN16" i="21"/>
  <c r="BP20" i="21"/>
  <c r="BN20" i="21" s="1"/>
  <c r="AP27" i="21"/>
  <c r="AP29" i="21"/>
  <c r="AU12" i="21"/>
  <c r="AP26" i="21"/>
  <c r="AU30" i="21"/>
  <c r="AO30" i="21" s="1"/>
  <c r="BN15" i="21"/>
  <c r="AN24" i="21"/>
  <c r="BN32" i="21"/>
  <c r="AP19" i="21"/>
  <c r="AU24" i="21"/>
  <c r="AU25" i="21"/>
  <c r="AO25" i="21" s="1"/>
  <c r="AU23" i="21"/>
  <c r="AO23" i="21" s="1"/>
  <c r="BN25" i="21"/>
  <c r="BN31" i="21"/>
  <c r="AU19" i="21"/>
  <c r="AO19" i="21" s="1"/>
  <c r="AU22" i="21"/>
  <c r="AO22" i="21" s="1"/>
  <c r="AO14" i="21"/>
  <c r="AU15" i="21"/>
  <c r="AO15" i="21" s="1"/>
  <c r="BN17" i="21"/>
  <c r="BL10" i="21"/>
  <c r="BE23" i="21"/>
  <c r="BE45" i="21"/>
  <c r="BI10" i="21"/>
  <c r="BE44" i="21"/>
  <c r="BE40" i="21"/>
  <c r="BQ45" i="21"/>
  <c r="BQ42" i="21"/>
  <c r="AR39" i="21"/>
  <c r="BQ38" i="21"/>
  <c r="BQ41" i="21"/>
  <c r="BQ39" i="21"/>
  <c r="BS10" i="21"/>
  <c r="BQ40" i="21"/>
  <c r="AU41" i="21"/>
  <c r="AO41" i="21" s="1"/>
  <c r="AU39" i="21"/>
  <c r="BT39" i="21"/>
  <c r="AS39" i="21" s="1"/>
  <c r="BO38" i="21"/>
  <c r="BQ44" i="21"/>
  <c r="AU38" i="21"/>
  <c r="BQ43" i="21"/>
  <c r="AR38" i="21"/>
  <c r="AQ45" i="21"/>
  <c r="AN45" i="21" s="1"/>
  <c r="BO39" i="21"/>
  <c r="BO40" i="21"/>
  <c r="BO42" i="21"/>
  <c r="AU42" i="21"/>
  <c r="AO42" i="21" s="1"/>
  <c r="BP43" i="21"/>
  <c r="BN43" i="21" s="1"/>
  <c r="BO45" i="21"/>
  <c r="BE42" i="21"/>
  <c r="BF37" i="21"/>
  <c r="BK37" i="21"/>
  <c r="BE38" i="21"/>
  <c r="BG37" i="21"/>
  <c r="BE41" i="21"/>
  <c r="BE43" i="21"/>
  <c r="BE17" i="21"/>
  <c r="BE18" i="21"/>
  <c r="BE20" i="21"/>
  <c r="BE33" i="21"/>
  <c r="BE25" i="21"/>
  <c r="BE26" i="21"/>
  <c r="BE28" i="21"/>
  <c r="BE30" i="21"/>
  <c r="BE31" i="21"/>
  <c r="BE12" i="21"/>
  <c r="AN13" i="21"/>
  <c r="BE14" i="21"/>
  <c r="AS17" i="21"/>
  <c r="AS18" i="21"/>
  <c r="AS33" i="21"/>
  <c r="AS23" i="21"/>
  <c r="AS35" i="21"/>
  <c r="AO33" i="21"/>
  <c r="AN34" i="21"/>
  <c r="AN35" i="21"/>
  <c r="AO31" i="21"/>
  <c r="AV27" i="21"/>
  <c r="AO27" i="21"/>
  <c r="AV19" i="21"/>
  <c r="AN12" i="21"/>
  <c r="AV12" i="21"/>
  <c r="AP12" i="21"/>
  <c r="K171" i="33"/>
  <c r="N159" i="33"/>
  <c r="K140" i="33"/>
  <c r="K142" i="33"/>
  <c r="K132" i="33"/>
  <c r="K120" i="33"/>
  <c r="N99" i="33"/>
  <c r="L88" i="33"/>
  <c r="K81" i="33"/>
  <c r="S46" i="33"/>
  <c r="S37" i="33" s="1"/>
  <c r="S28" i="33" s="1"/>
  <c r="S10" i="33" s="1"/>
  <c r="K42" i="33"/>
  <c r="K84" i="33"/>
  <c r="K134" i="33"/>
  <c r="K139" i="33"/>
  <c r="K143" i="33"/>
  <c r="K154" i="33"/>
  <c r="K163" i="33"/>
  <c r="K170" i="33"/>
  <c r="L38" i="33"/>
  <c r="K121" i="33"/>
  <c r="K63" i="33"/>
  <c r="K68" i="33"/>
  <c r="K67" i="33" s="1"/>
  <c r="K71" i="33"/>
  <c r="K93" i="33"/>
  <c r="K97" i="33"/>
  <c r="K107" i="33"/>
  <c r="K118" i="33"/>
  <c r="K152" i="33"/>
  <c r="K182" i="33"/>
  <c r="K205" i="33"/>
  <c r="K208" i="33"/>
  <c r="K40" i="33"/>
  <c r="O56" i="33"/>
  <c r="K119" i="33"/>
  <c r="K186" i="33"/>
  <c r="K199" i="33"/>
  <c r="K206" i="33"/>
  <c r="K210" i="33"/>
  <c r="O178" i="33"/>
  <c r="K131" i="33"/>
  <c r="K113" i="33"/>
  <c r="K112" i="33" s="1"/>
  <c r="K116" i="33"/>
  <c r="K157" i="33"/>
  <c r="O164" i="33"/>
  <c r="K177" i="33"/>
  <c r="K211" i="33"/>
  <c r="P22" i="33"/>
  <c r="O26" i="33"/>
  <c r="K26" i="33" s="1"/>
  <c r="K13" i="33"/>
  <c r="P12" i="33"/>
  <c r="P11" i="33" s="1"/>
  <c r="K16" i="33"/>
  <c r="O17" i="33"/>
  <c r="K17" i="33" s="1"/>
  <c r="N37" i="33"/>
  <c r="N28" i="33" s="1"/>
  <c r="M54" i="33"/>
  <c r="U66" i="33"/>
  <c r="M99" i="33"/>
  <c r="P146" i="33"/>
  <c r="P135" i="33" s="1"/>
  <c r="P187" i="33"/>
  <c r="K25" i="33"/>
  <c r="P75" i="33"/>
  <c r="O75" i="33" s="1"/>
  <c r="M146" i="33"/>
  <c r="M135" i="33" s="1"/>
  <c r="U75" i="33"/>
  <c r="U123" i="33"/>
  <c r="N146" i="33"/>
  <c r="N135" i="33" s="1"/>
  <c r="M173" i="33"/>
  <c r="K23" i="33"/>
  <c r="M66" i="33"/>
  <c r="M159" i="33"/>
  <c r="N173" i="33"/>
  <c r="L72" i="33"/>
  <c r="L56" i="33"/>
  <c r="L54" i="33" s="1"/>
  <c r="K39" i="33"/>
  <c r="K95" i="33"/>
  <c r="O114" i="33"/>
  <c r="O111" i="33" s="1"/>
  <c r="K151" i="33"/>
  <c r="K165" i="33"/>
  <c r="L178" i="33"/>
  <c r="K202" i="33"/>
  <c r="K145" i="33"/>
  <c r="L76" i="33"/>
  <c r="K82" i="33"/>
  <c r="K156" i="33"/>
  <c r="K203" i="33"/>
  <c r="O204" i="33"/>
  <c r="L22" i="33"/>
  <c r="L21" i="33" s="1"/>
  <c r="O46" i="33"/>
  <c r="L67" i="33"/>
  <c r="M87" i="33"/>
  <c r="L164" i="33"/>
  <c r="U173" i="33"/>
  <c r="K200" i="33"/>
  <c r="K57" i="33"/>
  <c r="K45" i="33"/>
  <c r="K59" i="33"/>
  <c r="O69" i="33"/>
  <c r="O66" i="33" s="1"/>
  <c r="K83" i="33"/>
  <c r="O160" i="33"/>
  <c r="K175" i="33"/>
  <c r="K184" i="33"/>
  <c r="K194" i="33"/>
  <c r="P37" i="33"/>
  <c r="P28" i="33" s="1"/>
  <c r="O78" i="33"/>
  <c r="U37" i="33"/>
  <c r="U28" i="33" s="1"/>
  <c r="K77" i="33"/>
  <c r="K76" i="33" s="1"/>
  <c r="K80" i="33"/>
  <c r="U87" i="33"/>
  <c r="K98" i="33"/>
  <c r="K108" i="33"/>
  <c r="K122" i="33"/>
  <c r="K129" i="33"/>
  <c r="K144" i="33"/>
  <c r="K176" i="33"/>
  <c r="K179" i="33"/>
  <c r="K189" i="33"/>
  <c r="O55" i="33"/>
  <c r="P54" i="33"/>
  <c r="O54" i="33" s="1"/>
  <c r="K109" i="33"/>
  <c r="M123" i="33"/>
  <c r="K24" i="33"/>
  <c r="L30" i="33"/>
  <c r="M37" i="33"/>
  <c r="M28" i="33" s="1"/>
  <c r="K44" i="33"/>
  <c r="K79" i="33"/>
  <c r="K86" i="33"/>
  <c r="L114" i="33"/>
  <c r="O137" i="33"/>
  <c r="O136" i="33" s="1"/>
  <c r="O149" i="33"/>
  <c r="O146" i="33" s="1"/>
  <c r="K161" i="33"/>
  <c r="K167" i="33"/>
  <c r="K41" i="33"/>
  <c r="K162" i="33"/>
  <c r="N55" i="33"/>
  <c r="L55" i="33" s="1"/>
  <c r="O99" i="33"/>
  <c r="N123" i="33"/>
  <c r="K61" i="33"/>
  <c r="M75" i="33"/>
  <c r="P87" i="33"/>
  <c r="K91" i="33"/>
  <c r="K101" i="33"/>
  <c r="K100" i="33" s="1"/>
  <c r="K104" i="33"/>
  <c r="P123" i="33"/>
  <c r="L126" i="33"/>
  <c r="K133" i="33"/>
  <c r="K141" i="33"/>
  <c r="K153" i="33"/>
  <c r="L160" i="33"/>
  <c r="K169" i="33"/>
  <c r="U187" i="33"/>
  <c r="P99" i="33"/>
  <c r="O188" i="33"/>
  <c r="N21" i="33"/>
  <c r="O38" i="33"/>
  <c r="L69" i="33"/>
  <c r="L73" i="33"/>
  <c r="O90" i="33"/>
  <c r="M111" i="33"/>
  <c r="O126" i="33"/>
  <c r="O123" i="33" s="1"/>
  <c r="P159" i="33"/>
  <c r="L174" i="33"/>
  <c r="M187" i="33"/>
  <c r="L137" i="33"/>
  <c r="L136" i="33" s="1"/>
  <c r="L149" i="33"/>
  <c r="L146" i="33" s="1"/>
  <c r="N87" i="33"/>
  <c r="K168" i="33"/>
  <c r="K14" i="33"/>
  <c r="K27" i="33"/>
  <c r="K58" i="33"/>
  <c r="K62" i="33"/>
  <c r="N75" i="33"/>
  <c r="K85" i="33"/>
  <c r="K89" i="33"/>
  <c r="K88" i="33" s="1"/>
  <c r="K92" i="33"/>
  <c r="K105" i="33"/>
  <c r="N111" i="33"/>
  <c r="U111" i="33"/>
  <c r="K125" i="33"/>
  <c r="K124" i="33" s="1"/>
  <c r="K128" i="33"/>
  <c r="K138" i="33"/>
  <c r="U146" i="33"/>
  <c r="U135" i="33" s="1"/>
  <c r="K150" i="33"/>
  <c r="U159" i="33"/>
  <c r="K166" i="33"/>
  <c r="O174" i="33"/>
  <c r="O173" i="33" s="1"/>
  <c r="K181" i="33"/>
  <c r="N187" i="33"/>
  <c r="K191" i="33"/>
  <c r="K197" i="33"/>
  <c r="L204" i="33"/>
  <c r="K18" i="33"/>
  <c r="K15" i="33"/>
  <c r="K19" i="33"/>
  <c r="L29" i="33"/>
  <c r="O29" i="33"/>
  <c r="O72" i="33"/>
  <c r="L100" i="33"/>
  <c r="L112" i="33"/>
  <c r="K115" i="33"/>
  <c r="L124" i="33"/>
  <c r="K127" i="33"/>
  <c r="L188" i="33"/>
  <c r="O30" i="33"/>
  <c r="K70" i="33"/>
  <c r="L12" i="33"/>
  <c r="L11" i="33" s="1"/>
  <c r="L46" i="33"/>
  <c r="L78" i="33"/>
  <c r="L90" i="33"/>
  <c r="L102" i="33"/>
  <c r="O88" i="33"/>
  <c r="K148" i="33"/>
  <c r="K147" i="33" s="1"/>
  <c r="P66" i="33"/>
  <c r="AW37" i="21"/>
  <c r="AV41" i="21"/>
  <c r="AV39" i="21"/>
  <c r="AV45" i="21"/>
  <c r="AV25" i="21"/>
  <c r="BD10" i="21"/>
  <c r="AS12" i="21"/>
  <c r="AV20" i="21"/>
  <c r="AN18" i="21"/>
  <c r="AN19" i="21"/>
  <c r="AV22" i="21"/>
  <c r="AO26" i="21"/>
  <c r="AM26" i="21" s="1"/>
  <c r="AN27" i="21"/>
  <c r="AO17" i="21"/>
  <c r="AO18" i="21"/>
  <c r="AN20" i="21"/>
  <c r="AN28" i="21"/>
  <c r="AV29" i="21"/>
  <c r="AO34" i="21"/>
  <c r="AM34" i="21" s="1"/>
  <c r="AO35" i="21"/>
  <c r="AV14" i="21"/>
  <c r="AO20" i="21"/>
  <c r="AN23" i="21"/>
  <c r="AO28" i="21"/>
  <c r="AV13" i="21"/>
  <c r="AV15" i="21"/>
  <c r="AN31" i="21"/>
  <c r="AP14" i="21"/>
  <c r="AP15" i="21"/>
  <c r="AP34" i="21"/>
  <c r="AN16" i="21"/>
  <c r="AP18" i="21"/>
  <c r="AN21" i="21"/>
  <c r="AP22" i="21"/>
  <c r="AP23" i="21"/>
  <c r="AS29" i="21"/>
  <c r="BP29" i="21"/>
  <c r="BN29" i="21" s="1"/>
  <c r="BE39" i="21"/>
  <c r="BH37" i="21"/>
  <c r="AS21" i="21"/>
  <c r="BP13" i="21"/>
  <c r="BN13" i="21" s="1"/>
  <c r="AS22" i="21"/>
  <c r="AS30" i="21"/>
  <c r="AS34" i="21"/>
  <c r="BP21" i="21"/>
  <c r="BN21" i="21" s="1"/>
  <c r="AS13" i="21"/>
  <c r="AV16" i="21"/>
  <c r="AS16" i="21"/>
  <c r="AV24" i="21"/>
  <c r="AS24" i="21"/>
  <c r="AV32" i="21"/>
  <c r="AS32" i="21"/>
  <c r="BB37" i="21"/>
  <c r="AV38" i="21"/>
  <c r="AU21" i="21"/>
  <c r="AO21" i="21" s="1"/>
  <c r="BE27" i="21"/>
  <c r="AS27" i="21"/>
  <c r="BN14" i="21"/>
  <c r="BN22" i="21"/>
  <c r="BN30" i="21"/>
  <c r="AP32" i="21"/>
  <c r="AO32" i="21"/>
  <c r="AM32" i="21" s="1"/>
  <c r="AV42" i="21"/>
  <c r="AX37" i="21"/>
  <c r="AS14" i="21"/>
  <c r="AZ10" i="21"/>
  <c r="AU13" i="21"/>
  <c r="AO13" i="21" s="1"/>
  <c r="AM13" i="21" s="1"/>
  <c r="BE19" i="21"/>
  <c r="AS19" i="21"/>
  <c r="AU29" i="21"/>
  <c r="AO29" i="21" s="1"/>
  <c r="AM29" i="21" s="1"/>
  <c r="AV40" i="21"/>
  <c r="AP16" i="21"/>
  <c r="AO16" i="21"/>
  <c r="AP24" i="21"/>
  <c r="AO24" i="21"/>
  <c r="AP17" i="21"/>
  <c r="AN17" i="21"/>
  <c r="AP25" i="21"/>
  <c r="AN25" i="21"/>
  <c r="AP33" i="21"/>
  <c r="AN33" i="21"/>
  <c r="BT45" i="21"/>
  <c r="AS45" i="21" s="1"/>
  <c r="AU45" i="21"/>
  <c r="AN14" i="21"/>
  <c r="BP18" i="21"/>
  <c r="BN18" i="21" s="1"/>
  <c r="AN22" i="21"/>
  <c r="BP26" i="21"/>
  <c r="BN26" i="21" s="1"/>
  <c r="AN30" i="21"/>
  <c r="BP34" i="21"/>
  <c r="BN34" i="21" s="1"/>
  <c r="AT40" i="21"/>
  <c r="AR45" i="21"/>
  <c r="BP45" i="21"/>
  <c r="AP13" i="21"/>
  <c r="AY37" i="21"/>
  <c r="AQ39" i="21"/>
  <c r="AQ41" i="21"/>
  <c r="AQ43" i="21"/>
  <c r="BP39" i="21"/>
  <c r="BP44" i="21"/>
  <c r="BN44" i="21" s="1"/>
  <c r="BR37" i="21"/>
  <c r="BR10" i="21" s="1"/>
  <c r="AQ44" i="21"/>
  <c r="AQ38" i="21"/>
  <c r="AQ40" i="21"/>
  <c r="AQ42" i="21"/>
  <c r="AR44" i="21"/>
  <c r="R48" i="21"/>
  <c r="R49" i="21"/>
  <c r="R50" i="21"/>
  <c r="R51" i="21"/>
  <c r="R52" i="21"/>
  <c r="R53" i="21"/>
  <c r="R54" i="21"/>
  <c r="R47" i="21"/>
  <c r="BN11" i="21" l="1"/>
  <c r="BP11" i="21"/>
  <c r="AP11" i="21"/>
  <c r="AM33" i="21"/>
  <c r="AS11" i="21"/>
  <c r="AU11" i="21"/>
  <c r="AV11" i="21"/>
  <c r="AO12" i="21"/>
  <c r="AO11" i="21" s="1"/>
  <c r="AM14" i="21"/>
  <c r="L87" i="33"/>
  <c r="AM35" i="21"/>
  <c r="AM24" i="21"/>
  <c r="AW10" i="21"/>
  <c r="AM18" i="21"/>
  <c r="AM15" i="21"/>
  <c r="AM20" i="21"/>
  <c r="O12" i="33"/>
  <c r="O11" i="33" s="1"/>
  <c r="K69" i="33"/>
  <c r="K66" i="33" s="1"/>
  <c r="K90" i="33"/>
  <c r="K87" i="33" s="1"/>
  <c r="L37" i="33"/>
  <c r="L28" i="33" s="1"/>
  <c r="K30" i="33"/>
  <c r="K174" i="33"/>
  <c r="P158" i="33"/>
  <c r="K204" i="33"/>
  <c r="AO39" i="21"/>
  <c r="AM25" i="21"/>
  <c r="AM31" i="21"/>
  <c r="AM22" i="21"/>
  <c r="AM27" i="21"/>
  <c r="BG10" i="21"/>
  <c r="BK10" i="21"/>
  <c r="BP41" i="21"/>
  <c r="AT38" i="21"/>
  <c r="AN38" i="21" s="1"/>
  <c r="AT42" i="21"/>
  <c r="AN42" i="21" s="1"/>
  <c r="AM42" i="21" s="1"/>
  <c r="BN45" i="21"/>
  <c r="AU40" i="21"/>
  <c r="AO40" i="21" s="1"/>
  <c r="BP40" i="21"/>
  <c r="BN40" i="21" s="1"/>
  <c r="BQ37" i="21"/>
  <c r="BQ10" i="21" s="1"/>
  <c r="AO38" i="21"/>
  <c r="BP42" i="21"/>
  <c r="BN42" i="21" s="1"/>
  <c r="BT40" i="21"/>
  <c r="AS40" i="21" s="1"/>
  <c r="BP38" i="21"/>
  <c r="BN38" i="21" s="1"/>
  <c r="AU43" i="21"/>
  <c r="AO43" i="21" s="1"/>
  <c r="BT43" i="21"/>
  <c r="AS43" i="21" s="1"/>
  <c r="BT38" i="21"/>
  <c r="AS38" i="21" s="1"/>
  <c r="BU37" i="21"/>
  <c r="BU10" i="21" s="1"/>
  <c r="AT41" i="21"/>
  <c r="BT41" i="21"/>
  <c r="AS41" i="21" s="1"/>
  <c r="BO41" i="21"/>
  <c r="BT42" i="21"/>
  <c r="AS42" i="21" s="1"/>
  <c r="BF10" i="21"/>
  <c r="BH10" i="21"/>
  <c r="BE37" i="21"/>
  <c r="AM19" i="21"/>
  <c r="AM30" i="21"/>
  <c r="AM23" i="21"/>
  <c r="AM16" i="21"/>
  <c r="O159" i="33"/>
  <c r="L123" i="33"/>
  <c r="L75" i="33"/>
  <c r="K38" i="33"/>
  <c r="K56" i="33"/>
  <c r="K54" i="33" s="1"/>
  <c r="P21" i="33"/>
  <c r="O22" i="33"/>
  <c r="O21" i="33" s="1"/>
  <c r="K149" i="33"/>
  <c r="K146" i="33" s="1"/>
  <c r="O187" i="33"/>
  <c r="K114" i="33"/>
  <c r="K111" i="33" s="1"/>
  <c r="K188" i="33"/>
  <c r="K178" i="33"/>
  <c r="L111" i="33"/>
  <c r="O135" i="33"/>
  <c r="P65" i="33"/>
  <c r="N65" i="33"/>
  <c r="M158" i="33"/>
  <c r="L66" i="33"/>
  <c r="U158" i="33"/>
  <c r="O37" i="33"/>
  <c r="O28" i="33" s="1"/>
  <c r="M65" i="33"/>
  <c r="U65" i="33"/>
  <c r="L173" i="33"/>
  <c r="N158" i="33"/>
  <c r="L187" i="33"/>
  <c r="L135" i="33"/>
  <c r="L159" i="33"/>
  <c r="K55" i="33"/>
  <c r="K22" i="33"/>
  <c r="K21" i="33" s="1"/>
  <c r="K164" i="33"/>
  <c r="K46" i="33"/>
  <c r="K137" i="33"/>
  <c r="K136" i="33" s="1"/>
  <c r="O87" i="33"/>
  <c r="O65" i="33" s="1"/>
  <c r="K102" i="33"/>
  <c r="K99" i="33" s="1"/>
  <c r="K78" i="33"/>
  <c r="K75" i="33" s="1"/>
  <c r="K126" i="33"/>
  <c r="K123" i="33" s="1"/>
  <c r="K160" i="33"/>
  <c r="K12" i="33"/>
  <c r="K11" i="33" s="1"/>
  <c r="K29" i="33"/>
  <c r="L99" i="33"/>
  <c r="AY10" i="21"/>
  <c r="AX10" i="21"/>
  <c r="AM17" i="21"/>
  <c r="AM28" i="21"/>
  <c r="AM21" i="21"/>
  <c r="AP42" i="21"/>
  <c r="AO45" i="21"/>
  <c r="AM45" i="21" s="1"/>
  <c r="AP45" i="21"/>
  <c r="AP43" i="21"/>
  <c r="AN43" i="21"/>
  <c r="AP38" i="21"/>
  <c r="AQ37" i="21"/>
  <c r="AQ10" i="21" s="1"/>
  <c r="AP41" i="21"/>
  <c r="AP44" i="21"/>
  <c r="AN44" i="21"/>
  <c r="AP39" i="21"/>
  <c r="AN39" i="21"/>
  <c r="BN39" i="21"/>
  <c r="AP40" i="21"/>
  <c r="AN40" i="21"/>
  <c r="BB10" i="21"/>
  <c r="AR37" i="21"/>
  <c r="AR10" i="21" s="1"/>
  <c r="BT44" i="21"/>
  <c r="AU44" i="21"/>
  <c r="BV10" i="21"/>
  <c r="AV37" i="21"/>
  <c r="A3" i="30"/>
  <c r="A5" i="32"/>
  <c r="A3" i="33"/>
  <c r="A3" i="31"/>
  <c r="H57" i="31"/>
  <c r="H58" i="31"/>
  <c r="H59" i="31"/>
  <c r="H60" i="31"/>
  <c r="H61" i="31"/>
  <c r="H62" i="31"/>
  <c r="H63" i="31"/>
  <c r="H56" i="31"/>
  <c r="I61" i="31"/>
  <c r="I62" i="31"/>
  <c r="I63" i="31"/>
  <c r="M56" i="31"/>
  <c r="J56" i="31" s="1"/>
  <c r="G56" i="31" s="1"/>
  <c r="K55" i="31"/>
  <c r="N55" i="31"/>
  <c r="O55" i="31"/>
  <c r="P55" i="31"/>
  <c r="M63" i="31"/>
  <c r="G63" i="31" s="1"/>
  <c r="M57" i="31"/>
  <c r="L57" i="31" s="1"/>
  <c r="M58" i="31"/>
  <c r="J58" i="31" s="1"/>
  <c r="M59" i="31"/>
  <c r="L59" i="31" s="1"/>
  <c r="M60" i="31"/>
  <c r="L60" i="31" s="1"/>
  <c r="M61" i="31"/>
  <c r="L61" i="31" s="1"/>
  <c r="M62" i="31"/>
  <c r="L62" i="31" s="1"/>
  <c r="AM12" i="21" l="1"/>
  <c r="AM11" i="21"/>
  <c r="AM39" i="21"/>
  <c r="L56" i="31"/>
  <c r="AM43" i="21"/>
  <c r="AU37" i="21"/>
  <c r="AU10" i="21" s="1"/>
  <c r="K187" i="33"/>
  <c r="K173" i="33"/>
  <c r="U10" i="33"/>
  <c r="P10" i="33"/>
  <c r="K37" i="33"/>
  <c r="M10" i="33"/>
  <c r="L65" i="33"/>
  <c r="BE10" i="21"/>
  <c r="AT37" i="21"/>
  <c r="AT10" i="21" s="1"/>
  <c r="AM40" i="21"/>
  <c r="AO44" i="21"/>
  <c r="AO37" i="21" s="1"/>
  <c r="AO10" i="21" s="1"/>
  <c r="BP37" i="21"/>
  <c r="BP10" i="21" s="1"/>
  <c r="AN41" i="21"/>
  <c r="AM41" i="21" s="1"/>
  <c r="BO37" i="21"/>
  <c r="BO10" i="21" s="1"/>
  <c r="BN41" i="21"/>
  <c r="BN37" i="21" s="1"/>
  <c r="BN10" i="21" s="1"/>
  <c r="AV10" i="21"/>
  <c r="N10" i="33"/>
  <c r="O158" i="33"/>
  <c r="O10" i="33" s="1"/>
  <c r="K159" i="33"/>
  <c r="L158" i="33"/>
  <c r="K65" i="33"/>
  <c r="K28" i="33"/>
  <c r="K135" i="33"/>
  <c r="AP37" i="21"/>
  <c r="AP10" i="21" s="1"/>
  <c r="AM38" i="21"/>
  <c r="AS44" i="21"/>
  <c r="AS37" i="21" s="1"/>
  <c r="AS10" i="21" s="1"/>
  <c r="BT37" i="21"/>
  <c r="BT10" i="21" s="1"/>
  <c r="L63" i="31"/>
  <c r="F63" i="31"/>
  <c r="I58" i="31"/>
  <c r="G58" i="31"/>
  <c r="F58" i="31" s="1"/>
  <c r="F56" i="31"/>
  <c r="J59" i="31"/>
  <c r="J57" i="31"/>
  <c r="G62" i="31"/>
  <c r="F62" i="31" s="1"/>
  <c r="L58" i="31"/>
  <c r="J60" i="31"/>
  <c r="I56" i="31"/>
  <c r="G61" i="31"/>
  <c r="F61" i="31" s="1"/>
  <c r="H55" i="31"/>
  <c r="M55" i="31"/>
  <c r="K158" i="33" l="1"/>
  <c r="AM44" i="21"/>
  <c r="AM37" i="21" s="1"/>
  <c r="AM10" i="21" s="1"/>
  <c r="AN37" i="21"/>
  <c r="AN10" i="21" s="1"/>
  <c r="L10" i="33"/>
  <c r="L55" i="31"/>
  <c r="K10" i="33"/>
  <c r="J55" i="31"/>
  <c r="G57" i="31"/>
  <c r="I57" i="31"/>
  <c r="I60" i="31"/>
  <c r="G60" i="31"/>
  <c r="F60" i="31" s="1"/>
  <c r="G59" i="31"/>
  <c r="F59" i="31" s="1"/>
  <c r="I59" i="31"/>
  <c r="I55" i="31" l="1"/>
  <c r="F57" i="31"/>
  <c r="F55" i="31" s="1"/>
  <c r="G55" i="31"/>
  <c r="M45" i="31" l="1"/>
  <c r="J45" i="31" s="1"/>
  <c r="M46" i="31"/>
  <c r="J46" i="31" s="1"/>
  <c r="M47" i="31"/>
  <c r="J47" i="31" s="1"/>
  <c r="M48" i="31"/>
  <c r="J48" i="31" s="1"/>
  <c r="M49" i="31"/>
  <c r="M50" i="31"/>
  <c r="M51" i="31"/>
  <c r="M44" i="31"/>
  <c r="J44" i="31" s="1"/>
  <c r="O26" i="30" l="1"/>
  <c r="O27" i="30"/>
  <c r="O28" i="30"/>
  <c r="O29" i="30"/>
  <c r="O30" i="30"/>
  <c r="O31" i="30"/>
  <c r="O32" i="30"/>
  <c r="O25" i="30"/>
  <c r="K14" i="30"/>
  <c r="K15" i="30"/>
  <c r="K16" i="30"/>
  <c r="K17" i="30"/>
  <c r="K18" i="30"/>
  <c r="K19" i="30"/>
  <c r="K20" i="30"/>
  <c r="K26" i="30"/>
  <c r="K27" i="30"/>
  <c r="K28" i="30"/>
  <c r="K29" i="30"/>
  <c r="K30" i="30"/>
  <c r="K31" i="30"/>
  <c r="K32" i="30"/>
  <c r="K25" i="30"/>
  <c r="K13" i="30"/>
  <c r="O14" i="30"/>
  <c r="O15" i="30"/>
  <c r="O16" i="30"/>
  <c r="O17" i="30"/>
  <c r="O18" i="30"/>
  <c r="O19" i="30"/>
  <c r="O20" i="30"/>
  <c r="O13" i="30"/>
  <c r="H37" i="30" l="1"/>
  <c r="H38" i="30"/>
  <c r="H39" i="30"/>
  <c r="H40" i="30"/>
  <c r="H41" i="30"/>
  <c r="H42" i="30"/>
  <c r="H43" i="30"/>
  <c r="H36" i="30"/>
  <c r="P11" i="21"/>
  <c r="O12" i="21"/>
  <c r="O13" i="21"/>
  <c r="O14" i="21"/>
  <c r="O15" i="21"/>
  <c r="O16" i="21"/>
  <c r="O17" i="21"/>
  <c r="O18" i="21"/>
  <c r="O19" i="21"/>
  <c r="O20" i="21"/>
  <c r="O21" i="21"/>
  <c r="O22" i="21"/>
  <c r="O23" i="21"/>
  <c r="O24" i="21"/>
  <c r="O25" i="21"/>
  <c r="O26" i="21"/>
  <c r="O27" i="21"/>
  <c r="O28" i="21"/>
  <c r="O29" i="21"/>
  <c r="O30" i="21"/>
  <c r="O31" i="21"/>
  <c r="O32" i="21"/>
  <c r="O33" i="21"/>
  <c r="O34" i="21"/>
  <c r="O35" i="21"/>
  <c r="Q11" i="21"/>
  <c r="AH39" i="21"/>
  <c r="AK39" i="21" s="1"/>
  <c r="AH40" i="21"/>
  <c r="AK40" i="21" s="1"/>
  <c r="AH41" i="21"/>
  <c r="AK41" i="21" s="1"/>
  <c r="AH42" i="21"/>
  <c r="AK42" i="21" s="1"/>
  <c r="AH43" i="21"/>
  <c r="AH44" i="21"/>
  <c r="AH45" i="21"/>
  <c r="AH38" i="21"/>
  <c r="AK38" i="21" s="1"/>
  <c r="F30" i="33"/>
  <c r="F29" i="33" s="1"/>
  <c r="H30" i="33"/>
  <c r="H29" i="33" s="1"/>
  <c r="I30" i="33"/>
  <c r="I29" i="33" s="1"/>
  <c r="J30" i="33"/>
  <c r="G211" i="33"/>
  <c r="D211" i="33"/>
  <c r="G210" i="33"/>
  <c r="D210" i="33"/>
  <c r="G209" i="33"/>
  <c r="D209" i="33"/>
  <c r="G208" i="33"/>
  <c r="D208" i="33"/>
  <c r="G207" i="33"/>
  <c r="D207" i="33"/>
  <c r="G206" i="33"/>
  <c r="D206" i="33"/>
  <c r="G205" i="33"/>
  <c r="D205" i="33"/>
  <c r="J204" i="33"/>
  <c r="I204" i="33"/>
  <c r="H204" i="33"/>
  <c r="F204" i="33"/>
  <c r="E204" i="33"/>
  <c r="G203" i="33"/>
  <c r="D203" i="33"/>
  <c r="G202" i="33"/>
  <c r="D202" i="33"/>
  <c r="G201" i="33"/>
  <c r="D201" i="33"/>
  <c r="G200" i="33"/>
  <c r="D200" i="33"/>
  <c r="G199" i="33"/>
  <c r="D199" i="33"/>
  <c r="G198" i="33"/>
  <c r="D198" i="33"/>
  <c r="G197" i="33"/>
  <c r="D197" i="33"/>
  <c r="G196" i="33"/>
  <c r="D196" i="33"/>
  <c r="G195" i="33"/>
  <c r="D195" i="33"/>
  <c r="G194" i="33"/>
  <c r="D194" i="33"/>
  <c r="G193" i="33"/>
  <c r="D193" i="33"/>
  <c r="G192" i="33"/>
  <c r="D192" i="33"/>
  <c r="G191" i="33"/>
  <c r="D191" i="33"/>
  <c r="G190" i="33"/>
  <c r="D190" i="33"/>
  <c r="G189" i="33"/>
  <c r="D189" i="33"/>
  <c r="J188" i="33"/>
  <c r="I188" i="33"/>
  <c r="H188" i="33"/>
  <c r="F188" i="33"/>
  <c r="E188" i="33"/>
  <c r="G186" i="33"/>
  <c r="D186" i="33"/>
  <c r="G185" i="33"/>
  <c r="D185" i="33"/>
  <c r="G184" i="33"/>
  <c r="D184" i="33"/>
  <c r="G183" i="33"/>
  <c r="D183" i="33"/>
  <c r="G182" i="33"/>
  <c r="D182" i="33"/>
  <c r="G181" i="33"/>
  <c r="D181" i="33"/>
  <c r="G180" i="33"/>
  <c r="D180" i="33"/>
  <c r="G179" i="33"/>
  <c r="D179" i="33"/>
  <c r="J178" i="33"/>
  <c r="I178" i="33"/>
  <c r="H178" i="33"/>
  <c r="F178" i="33"/>
  <c r="E178" i="33"/>
  <c r="G177" i="33"/>
  <c r="D177" i="33"/>
  <c r="G176" i="33"/>
  <c r="D176" i="33"/>
  <c r="G175" i="33"/>
  <c r="D175" i="33"/>
  <c r="J174" i="33"/>
  <c r="I174" i="33"/>
  <c r="H174" i="33"/>
  <c r="F174" i="33"/>
  <c r="E174" i="33"/>
  <c r="G172" i="33"/>
  <c r="D172" i="33"/>
  <c r="G171" i="33"/>
  <c r="D171" i="33"/>
  <c r="G170" i="33"/>
  <c r="D170" i="33"/>
  <c r="G169" i="33"/>
  <c r="D169" i="33"/>
  <c r="G168" i="33"/>
  <c r="D168" i="33"/>
  <c r="G167" i="33"/>
  <c r="D167" i="33"/>
  <c r="G166" i="33"/>
  <c r="D166" i="33"/>
  <c r="G165" i="33"/>
  <c r="D165" i="33"/>
  <c r="J164" i="33"/>
  <c r="I164" i="33"/>
  <c r="H164" i="33"/>
  <c r="F164" i="33"/>
  <c r="E164" i="33"/>
  <c r="G163" i="33"/>
  <c r="D163" i="33"/>
  <c r="G162" i="33"/>
  <c r="D162" i="33"/>
  <c r="G161" i="33"/>
  <c r="D161" i="33"/>
  <c r="J160" i="33"/>
  <c r="I160" i="33"/>
  <c r="H160" i="33"/>
  <c r="F160" i="33"/>
  <c r="E160" i="33"/>
  <c r="G157" i="33"/>
  <c r="D157" i="33"/>
  <c r="G156" i="33"/>
  <c r="D156" i="33"/>
  <c r="G155" i="33"/>
  <c r="D155" i="33"/>
  <c r="G154" i="33"/>
  <c r="D154" i="33"/>
  <c r="G153" i="33"/>
  <c r="D153" i="33"/>
  <c r="G152" i="33"/>
  <c r="D152" i="33"/>
  <c r="G151" i="33"/>
  <c r="D151" i="33"/>
  <c r="G150" i="33"/>
  <c r="D150" i="33"/>
  <c r="J149" i="33"/>
  <c r="I149" i="33"/>
  <c r="H149" i="33"/>
  <c r="F149" i="33"/>
  <c r="E149" i="33"/>
  <c r="G148" i="33"/>
  <c r="G147" i="33" s="1"/>
  <c r="D148" i="33"/>
  <c r="J147" i="33"/>
  <c r="I147" i="33"/>
  <c r="H147" i="33"/>
  <c r="F147" i="33"/>
  <c r="E147" i="33"/>
  <c r="G145" i="33"/>
  <c r="D145" i="33"/>
  <c r="G144" i="33"/>
  <c r="D144" i="33"/>
  <c r="G143" i="33"/>
  <c r="D143" i="33"/>
  <c r="G142" i="33"/>
  <c r="D142" i="33"/>
  <c r="G141" i="33"/>
  <c r="D141" i="33"/>
  <c r="G140" i="33"/>
  <c r="D140" i="33"/>
  <c r="G139" i="33"/>
  <c r="D139" i="33"/>
  <c r="G138" i="33"/>
  <c r="D138" i="33"/>
  <c r="I137" i="33"/>
  <c r="I136" i="33" s="1"/>
  <c r="H137" i="33"/>
  <c r="H136" i="33" s="1"/>
  <c r="F137" i="33"/>
  <c r="F136" i="33" s="1"/>
  <c r="E137" i="33"/>
  <c r="E136" i="33" s="1"/>
  <c r="G134" i="33"/>
  <c r="D134" i="33"/>
  <c r="G133" i="33"/>
  <c r="D133" i="33"/>
  <c r="G132" i="33"/>
  <c r="D132" i="33"/>
  <c r="G131" i="33"/>
  <c r="D131" i="33"/>
  <c r="G130" i="33"/>
  <c r="D130" i="33"/>
  <c r="G129" i="33"/>
  <c r="D129" i="33"/>
  <c r="G128" i="33"/>
  <c r="D128" i="33"/>
  <c r="G127" i="33"/>
  <c r="D127" i="33"/>
  <c r="J126" i="33"/>
  <c r="I126" i="33"/>
  <c r="H126" i="33"/>
  <c r="F126" i="33"/>
  <c r="E126" i="33"/>
  <c r="G125" i="33"/>
  <c r="G124" i="33" s="1"/>
  <c r="D125" i="33"/>
  <c r="J124" i="33"/>
  <c r="I124" i="33"/>
  <c r="H124" i="33"/>
  <c r="F124" i="33"/>
  <c r="E124" i="33"/>
  <c r="G122" i="33"/>
  <c r="D122" i="33"/>
  <c r="G121" i="33"/>
  <c r="D121" i="33"/>
  <c r="G120" i="33"/>
  <c r="D120" i="33"/>
  <c r="G119" i="33"/>
  <c r="D119" i="33"/>
  <c r="G118" i="33"/>
  <c r="D118" i="33"/>
  <c r="G117" i="33"/>
  <c r="D117" i="33"/>
  <c r="G116" i="33"/>
  <c r="D116" i="33"/>
  <c r="G115" i="33"/>
  <c r="D115" i="33"/>
  <c r="J114" i="33"/>
  <c r="I114" i="33"/>
  <c r="H114" i="33"/>
  <c r="F114" i="33"/>
  <c r="E114" i="33"/>
  <c r="G113" i="33"/>
  <c r="G112" i="33" s="1"/>
  <c r="D113" i="33"/>
  <c r="J112" i="33"/>
  <c r="I112" i="33"/>
  <c r="H112" i="33"/>
  <c r="F112" i="33"/>
  <c r="E112" i="33"/>
  <c r="G110" i="33"/>
  <c r="D110" i="33"/>
  <c r="G109" i="33"/>
  <c r="D109" i="33"/>
  <c r="G108" i="33"/>
  <c r="D108" i="33"/>
  <c r="G107" i="33"/>
  <c r="D107" i="33"/>
  <c r="G106" i="33"/>
  <c r="D106" i="33"/>
  <c r="G105" i="33"/>
  <c r="D105" i="33"/>
  <c r="G104" i="33"/>
  <c r="D104" i="33"/>
  <c r="G103" i="33"/>
  <c r="D103" i="33"/>
  <c r="I102" i="33"/>
  <c r="H102" i="33"/>
  <c r="F102" i="33"/>
  <c r="E102" i="33"/>
  <c r="G101" i="33"/>
  <c r="G100" i="33" s="1"/>
  <c r="D101" i="33"/>
  <c r="D100" i="33" s="1"/>
  <c r="I100" i="33"/>
  <c r="H100" i="33"/>
  <c r="F100" i="33"/>
  <c r="E100" i="33"/>
  <c r="J99" i="33"/>
  <c r="G98" i="33"/>
  <c r="D98" i="33"/>
  <c r="G97" i="33"/>
  <c r="D97" i="33"/>
  <c r="G96" i="33"/>
  <c r="D96" i="33"/>
  <c r="G95" i="33"/>
  <c r="D95" i="33"/>
  <c r="G94" i="33"/>
  <c r="D94" i="33"/>
  <c r="G93" i="33"/>
  <c r="D93" i="33"/>
  <c r="G92" i="33"/>
  <c r="D92" i="33"/>
  <c r="G91" i="33"/>
  <c r="D91" i="33"/>
  <c r="J90" i="33"/>
  <c r="J87" i="33" s="1"/>
  <c r="I90" i="33"/>
  <c r="H90" i="33"/>
  <c r="F90" i="33"/>
  <c r="E90" i="33"/>
  <c r="G89" i="33"/>
  <c r="D89" i="33"/>
  <c r="I88" i="33"/>
  <c r="H88" i="33"/>
  <c r="F88" i="33"/>
  <c r="E88" i="33"/>
  <c r="G86" i="33"/>
  <c r="D86" i="33"/>
  <c r="G85" i="33"/>
  <c r="D85" i="33"/>
  <c r="G84" i="33"/>
  <c r="D84" i="33"/>
  <c r="G83" i="33"/>
  <c r="D83" i="33"/>
  <c r="G82" i="33"/>
  <c r="D82" i="33"/>
  <c r="G81" i="33"/>
  <c r="D81" i="33"/>
  <c r="G80" i="33"/>
  <c r="D80" i="33"/>
  <c r="G79" i="33"/>
  <c r="D79" i="33"/>
  <c r="I78" i="33"/>
  <c r="H78" i="33"/>
  <c r="F78" i="33"/>
  <c r="E78" i="33"/>
  <c r="G77" i="33"/>
  <c r="D77" i="33"/>
  <c r="I76" i="33"/>
  <c r="H76" i="33"/>
  <c r="F76" i="33"/>
  <c r="E76" i="33"/>
  <c r="J75" i="33"/>
  <c r="G74" i="33"/>
  <c r="G73" i="33" s="1"/>
  <c r="D74" i="33"/>
  <c r="J73" i="33"/>
  <c r="I73" i="33"/>
  <c r="I72" i="33" s="1"/>
  <c r="H73" i="33"/>
  <c r="H72" i="33" s="1"/>
  <c r="F73" i="33"/>
  <c r="F72" i="33" s="1"/>
  <c r="E73" i="33"/>
  <c r="E72" i="33" s="1"/>
  <c r="G71" i="33"/>
  <c r="D71" i="33"/>
  <c r="G70" i="33"/>
  <c r="D70" i="33"/>
  <c r="I69" i="33"/>
  <c r="H69" i="33"/>
  <c r="F69" i="33"/>
  <c r="E69" i="33"/>
  <c r="G68" i="33"/>
  <c r="G67" i="33" s="1"/>
  <c r="D68" i="33"/>
  <c r="J67" i="33"/>
  <c r="J66" i="33" s="1"/>
  <c r="I67" i="33"/>
  <c r="H67" i="33"/>
  <c r="F67" i="33"/>
  <c r="E67" i="33"/>
  <c r="G64" i="33"/>
  <c r="D64" i="33"/>
  <c r="G63" i="33"/>
  <c r="D63" i="33"/>
  <c r="G62" i="33"/>
  <c r="D62" i="33"/>
  <c r="G61" i="33"/>
  <c r="D61" i="33"/>
  <c r="G60" i="33"/>
  <c r="D60" i="33"/>
  <c r="G59" i="33"/>
  <c r="D59" i="33"/>
  <c r="G58" i="33"/>
  <c r="D58" i="33"/>
  <c r="G57" i="33"/>
  <c r="D57" i="33"/>
  <c r="I56" i="33"/>
  <c r="I55" i="33" s="1"/>
  <c r="I54" i="33" s="1"/>
  <c r="H56" i="33"/>
  <c r="H55" i="33" s="1"/>
  <c r="H54" i="33" s="1"/>
  <c r="F56" i="33"/>
  <c r="F54" i="33" s="1"/>
  <c r="E56" i="33"/>
  <c r="E54" i="33" s="1"/>
  <c r="G53" i="33"/>
  <c r="D53" i="33"/>
  <c r="G52" i="33"/>
  <c r="D52" i="33"/>
  <c r="G51" i="33"/>
  <c r="D51" i="33"/>
  <c r="G50" i="33"/>
  <c r="D50" i="33"/>
  <c r="G49" i="33"/>
  <c r="D49" i="33"/>
  <c r="G48" i="33"/>
  <c r="D48" i="33"/>
  <c r="G47" i="33"/>
  <c r="D47" i="33"/>
  <c r="J46" i="33"/>
  <c r="I46" i="33"/>
  <c r="H46" i="33"/>
  <c r="F46" i="33"/>
  <c r="E46" i="33"/>
  <c r="G45" i="33"/>
  <c r="D45" i="33"/>
  <c r="G44" i="33"/>
  <c r="D44" i="33"/>
  <c r="G43" i="33"/>
  <c r="D43" i="33"/>
  <c r="G42" i="33"/>
  <c r="D42" i="33"/>
  <c r="G41" i="33"/>
  <c r="D41" i="33"/>
  <c r="G40" i="33"/>
  <c r="D40" i="33"/>
  <c r="G39" i="33"/>
  <c r="D39" i="33"/>
  <c r="J38" i="33"/>
  <c r="I38" i="33"/>
  <c r="H38" i="33"/>
  <c r="F38" i="33"/>
  <c r="E38" i="33"/>
  <c r="G36" i="33"/>
  <c r="D36" i="33"/>
  <c r="G35" i="33"/>
  <c r="D35" i="33"/>
  <c r="G34" i="33"/>
  <c r="D34" i="33"/>
  <c r="G33" i="33"/>
  <c r="D33" i="33"/>
  <c r="G32" i="33"/>
  <c r="D32" i="33"/>
  <c r="G31" i="33"/>
  <c r="D31" i="33"/>
  <c r="E30" i="33"/>
  <c r="E29" i="33" s="1"/>
  <c r="G27" i="33"/>
  <c r="D27" i="33"/>
  <c r="G26" i="33"/>
  <c r="D26" i="33"/>
  <c r="G25" i="33"/>
  <c r="D25" i="33"/>
  <c r="G24" i="33"/>
  <c r="D24" i="33"/>
  <c r="G23" i="33"/>
  <c r="D23" i="33"/>
  <c r="I22" i="33"/>
  <c r="I21" i="33" s="1"/>
  <c r="H22" i="33"/>
  <c r="H21" i="33" s="1"/>
  <c r="F22" i="33"/>
  <c r="F21" i="33" s="1"/>
  <c r="E22" i="33"/>
  <c r="G20" i="33"/>
  <c r="D20" i="33"/>
  <c r="G19" i="33"/>
  <c r="D19" i="33"/>
  <c r="G18" i="33"/>
  <c r="D18" i="33"/>
  <c r="G17" i="33"/>
  <c r="D17" i="33"/>
  <c r="G16" i="33"/>
  <c r="D16" i="33"/>
  <c r="G15" i="33"/>
  <c r="D15" i="33"/>
  <c r="G14" i="33"/>
  <c r="D14" i="33"/>
  <c r="G13" i="33"/>
  <c r="D13" i="33"/>
  <c r="I12" i="33"/>
  <c r="I11" i="33" s="1"/>
  <c r="H12" i="33"/>
  <c r="H11" i="33" s="1"/>
  <c r="F12" i="33"/>
  <c r="F11" i="33" s="1"/>
  <c r="E12" i="33"/>
  <c r="E11" i="33" s="1"/>
  <c r="H187" i="33" l="1"/>
  <c r="J187" i="33"/>
  <c r="E187" i="33"/>
  <c r="F37" i="33"/>
  <c r="F28" i="33" s="1"/>
  <c r="F55" i="33"/>
  <c r="G30" i="33"/>
  <c r="E55" i="33"/>
  <c r="C170" i="33"/>
  <c r="C183" i="33"/>
  <c r="I37" i="33"/>
  <c r="I28" i="33" s="1"/>
  <c r="C91" i="33"/>
  <c r="I146" i="33"/>
  <c r="I135" i="33" s="1"/>
  <c r="E159" i="33"/>
  <c r="E87" i="33"/>
  <c r="C113" i="33"/>
  <c r="C112" i="33" s="1"/>
  <c r="C117" i="33"/>
  <c r="F66" i="33"/>
  <c r="G188" i="33"/>
  <c r="C34" i="33"/>
  <c r="C42" i="33"/>
  <c r="C70" i="33"/>
  <c r="C143" i="33"/>
  <c r="C197" i="33"/>
  <c r="C201" i="33"/>
  <c r="C203" i="33"/>
  <c r="C25" i="33"/>
  <c r="I75" i="33"/>
  <c r="E111" i="33"/>
  <c r="I173" i="33"/>
  <c r="C60" i="33"/>
  <c r="C31" i="33"/>
  <c r="C36" i="33"/>
  <c r="C43" i="33"/>
  <c r="C47" i="33"/>
  <c r="C120" i="33"/>
  <c r="D29" i="33"/>
  <c r="C57" i="33"/>
  <c r="I66" i="33"/>
  <c r="C81" i="33"/>
  <c r="C105" i="33"/>
  <c r="C109" i="33"/>
  <c r="H123" i="33"/>
  <c r="J65" i="33"/>
  <c r="C71" i="33"/>
  <c r="I159" i="33"/>
  <c r="C165" i="33"/>
  <c r="C194" i="33"/>
  <c r="C200" i="33"/>
  <c r="C205" i="33"/>
  <c r="C209" i="33"/>
  <c r="C211" i="33"/>
  <c r="D102" i="33"/>
  <c r="D99" i="33" s="1"/>
  <c r="C17" i="33"/>
  <c r="C48" i="33"/>
  <c r="C61" i="33"/>
  <c r="E75" i="33"/>
  <c r="F87" i="33"/>
  <c r="D112" i="33"/>
  <c r="C119" i="33"/>
  <c r="C155" i="33"/>
  <c r="C157" i="33"/>
  <c r="H159" i="33"/>
  <c r="I111" i="33"/>
  <c r="C16" i="33"/>
  <c r="C18" i="33"/>
  <c r="C39" i="33"/>
  <c r="G38" i="33"/>
  <c r="C58" i="33"/>
  <c r="H75" i="33"/>
  <c r="D88" i="33"/>
  <c r="I87" i="33"/>
  <c r="C110" i="33"/>
  <c r="C116" i="33"/>
  <c r="C133" i="33"/>
  <c r="E146" i="33"/>
  <c r="E135" i="33" s="1"/>
  <c r="C150" i="33"/>
  <c r="C161" i="33"/>
  <c r="C179" i="33"/>
  <c r="C181" i="33"/>
  <c r="C15" i="33"/>
  <c r="D22" i="33"/>
  <c r="D21" i="33" s="1"/>
  <c r="C23" i="33"/>
  <c r="C24" i="33"/>
  <c r="G90" i="33"/>
  <c r="H146" i="33"/>
  <c r="H135" i="33" s="1"/>
  <c r="G160" i="33"/>
  <c r="G22" i="33"/>
  <c r="G21" i="33" s="1"/>
  <c r="G12" i="33"/>
  <c r="G11" i="33" s="1"/>
  <c r="C19" i="33"/>
  <c r="C26" i="33"/>
  <c r="H87" i="33"/>
  <c r="G88" i="33"/>
  <c r="F111" i="33"/>
  <c r="D164" i="33"/>
  <c r="C32" i="33"/>
  <c r="H37" i="33"/>
  <c r="G78" i="33"/>
  <c r="C154" i="33"/>
  <c r="C163" i="33"/>
  <c r="H173" i="33"/>
  <c r="C191" i="33"/>
  <c r="C208" i="33"/>
  <c r="D38" i="33"/>
  <c r="C52" i="33"/>
  <c r="C68" i="33"/>
  <c r="C67" i="33" s="1"/>
  <c r="C80" i="33"/>
  <c r="C84" i="33"/>
  <c r="C86" i="33"/>
  <c r="C92" i="33"/>
  <c r="C96" i="33"/>
  <c r="F99" i="33"/>
  <c r="C107" i="33"/>
  <c r="I123" i="33"/>
  <c r="J123" i="33"/>
  <c r="F146" i="33"/>
  <c r="F135" i="33" s="1"/>
  <c r="E173" i="33"/>
  <c r="C177" i="33"/>
  <c r="C184" i="33"/>
  <c r="C186" i="33"/>
  <c r="I187" i="33"/>
  <c r="C190" i="33"/>
  <c r="C13" i="33"/>
  <c r="D12" i="33"/>
  <c r="D11" i="33" s="1"/>
  <c r="E21" i="33"/>
  <c r="E37" i="33"/>
  <c r="J37" i="33"/>
  <c r="C40" i="33"/>
  <c r="C51" i="33"/>
  <c r="C53" i="33"/>
  <c r="D69" i="33"/>
  <c r="C74" i="33"/>
  <c r="C73" i="33" s="1"/>
  <c r="C72" i="33" s="1"/>
  <c r="F173" i="33"/>
  <c r="G178" i="33"/>
  <c r="G46" i="33"/>
  <c r="E66" i="33"/>
  <c r="C169" i="33"/>
  <c r="G164" i="33"/>
  <c r="C14" i="33"/>
  <c r="C64" i="33"/>
  <c r="G76" i="33"/>
  <c r="C128" i="33"/>
  <c r="C132" i="33"/>
  <c r="C151" i="33"/>
  <c r="C33" i="33"/>
  <c r="C35" i="33"/>
  <c r="C89" i="33"/>
  <c r="C88" i="33" s="1"/>
  <c r="C95" i="33"/>
  <c r="F123" i="33"/>
  <c r="C129" i="33"/>
  <c r="C131" i="33"/>
  <c r="C162" i="33"/>
  <c r="F159" i="33"/>
  <c r="J159" i="33"/>
  <c r="C168" i="33"/>
  <c r="G204" i="33"/>
  <c r="C27" i="33"/>
  <c r="C44" i="33"/>
  <c r="C49" i="33"/>
  <c r="C62" i="33"/>
  <c r="F75" i="33"/>
  <c r="G102" i="33"/>
  <c r="G99" i="33" s="1"/>
  <c r="C106" i="33"/>
  <c r="C138" i="33"/>
  <c r="C142" i="33"/>
  <c r="F187" i="33"/>
  <c r="C195" i="33"/>
  <c r="D78" i="33"/>
  <c r="C83" i="33"/>
  <c r="C98" i="33"/>
  <c r="I99" i="33"/>
  <c r="H111" i="33"/>
  <c r="C85" i="33"/>
  <c r="C93" i="33"/>
  <c r="E99" i="33"/>
  <c r="H99" i="33"/>
  <c r="C104" i="33"/>
  <c r="C121" i="33"/>
  <c r="J146" i="33"/>
  <c r="J135" i="33" s="1"/>
  <c r="G149" i="33"/>
  <c r="G146" i="33" s="1"/>
  <c r="C171" i="33"/>
  <c r="J173" i="33"/>
  <c r="C180" i="33"/>
  <c r="C192" i="33"/>
  <c r="C198" i="33"/>
  <c r="C115" i="33"/>
  <c r="G114" i="33"/>
  <c r="G111" i="33" s="1"/>
  <c r="C127" i="33"/>
  <c r="G126" i="33"/>
  <c r="G123" i="33" s="1"/>
  <c r="C175" i="33"/>
  <c r="D174" i="33"/>
  <c r="C45" i="33"/>
  <c r="C50" i="33"/>
  <c r="G56" i="33"/>
  <c r="D56" i="33"/>
  <c r="D54" i="33" s="1"/>
  <c r="C63" i="33"/>
  <c r="D73" i="33"/>
  <c r="D76" i="33"/>
  <c r="C77" i="33"/>
  <c r="C76" i="33" s="1"/>
  <c r="D90" i="33"/>
  <c r="C94" i="33"/>
  <c r="C97" i="33"/>
  <c r="E123" i="33"/>
  <c r="C152" i="33"/>
  <c r="C166" i="33"/>
  <c r="C206" i="33"/>
  <c r="D204" i="33"/>
  <c r="C125" i="33"/>
  <c r="C124" i="33" s="1"/>
  <c r="D124" i="33"/>
  <c r="C193" i="33"/>
  <c r="D188" i="33"/>
  <c r="D46" i="33"/>
  <c r="D30" i="33"/>
  <c r="C41" i="33"/>
  <c r="C59" i="33"/>
  <c r="G69" i="33"/>
  <c r="G66" i="33" s="1"/>
  <c r="H66" i="33"/>
  <c r="C79" i="33"/>
  <c r="C82" i="33"/>
  <c r="C101" i="33"/>
  <c r="C100" i="33" s="1"/>
  <c r="C103" i="33"/>
  <c r="C108" i="33"/>
  <c r="D137" i="33"/>
  <c r="D136" i="33" s="1"/>
  <c r="C139" i="33"/>
  <c r="C141" i="33"/>
  <c r="C144" i="33"/>
  <c r="C148" i="33"/>
  <c r="C147" i="33" s="1"/>
  <c r="D147" i="33"/>
  <c r="D67" i="33"/>
  <c r="D114" i="33"/>
  <c r="C122" i="33"/>
  <c r="D126" i="33"/>
  <c r="C134" i="33"/>
  <c r="G137" i="33"/>
  <c r="G136" i="33" s="1"/>
  <c r="C140" i="33"/>
  <c r="C145" i="33"/>
  <c r="D149" i="33"/>
  <c r="C153" i="33"/>
  <c r="C156" i="33"/>
  <c r="C118" i="33"/>
  <c r="C130" i="33"/>
  <c r="G174" i="33"/>
  <c r="D160" i="33"/>
  <c r="C167" i="33"/>
  <c r="C172" i="33"/>
  <c r="C176" i="33"/>
  <c r="D178" i="33"/>
  <c r="C182" i="33"/>
  <c r="C185" i="33"/>
  <c r="C189" i="33"/>
  <c r="C196" i="33"/>
  <c r="C199" i="33"/>
  <c r="C202" i="33"/>
  <c r="C207" i="33"/>
  <c r="C210" i="33"/>
  <c r="G187" i="33" l="1"/>
  <c r="D55" i="33"/>
  <c r="G159" i="33"/>
  <c r="E158" i="33"/>
  <c r="H158" i="33"/>
  <c r="D72" i="33"/>
  <c r="D87" i="33"/>
  <c r="G87" i="33"/>
  <c r="C69" i="33"/>
  <c r="C66" i="33" s="1"/>
  <c r="D111" i="33"/>
  <c r="H65" i="33"/>
  <c r="G37" i="33"/>
  <c r="I158" i="33"/>
  <c r="C22" i="33"/>
  <c r="C21" i="33" s="1"/>
  <c r="D159" i="33"/>
  <c r="G72" i="33"/>
  <c r="F65" i="33"/>
  <c r="E28" i="33"/>
  <c r="D37" i="33"/>
  <c r="C12" i="33"/>
  <c r="C11" i="33" s="1"/>
  <c r="D66" i="33"/>
  <c r="C149" i="33"/>
  <c r="C146" i="33" s="1"/>
  <c r="C90" i="33"/>
  <c r="C87" i="33" s="1"/>
  <c r="C160" i="33"/>
  <c r="C30" i="33"/>
  <c r="C38" i="33"/>
  <c r="C46" i="33"/>
  <c r="G75" i="33"/>
  <c r="D75" i="33"/>
  <c r="F158" i="33"/>
  <c r="E65" i="33"/>
  <c r="C204" i="33"/>
  <c r="G173" i="33"/>
  <c r="D146" i="33"/>
  <c r="D135" i="33" s="1"/>
  <c r="C137" i="33"/>
  <c r="C136" i="33" s="1"/>
  <c r="C56" i="33"/>
  <c r="C54" i="33" s="1"/>
  <c r="C164" i="33"/>
  <c r="D173" i="33"/>
  <c r="C126" i="33"/>
  <c r="C123" i="33" s="1"/>
  <c r="I65" i="33"/>
  <c r="J158" i="33"/>
  <c r="D187" i="33"/>
  <c r="G135" i="33"/>
  <c r="G55" i="33"/>
  <c r="G54" i="33"/>
  <c r="G29" i="33"/>
  <c r="C29" i="33" s="1"/>
  <c r="H28" i="33"/>
  <c r="C178" i="33"/>
  <c r="C78" i="33"/>
  <c r="C75" i="33" s="1"/>
  <c r="C174" i="33"/>
  <c r="C102" i="33"/>
  <c r="C99" i="33" s="1"/>
  <c r="C114" i="33"/>
  <c r="C111" i="33" s="1"/>
  <c r="C188" i="33"/>
  <c r="D123" i="33"/>
  <c r="C55" i="33" l="1"/>
  <c r="G158" i="33"/>
  <c r="E10" i="33"/>
  <c r="G65" i="33"/>
  <c r="G28" i="33"/>
  <c r="D158" i="33"/>
  <c r="I10" i="33"/>
  <c r="D28" i="33"/>
  <c r="C159" i="33"/>
  <c r="F10" i="33"/>
  <c r="C37" i="33"/>
  <c r="H10" i="33"/>
  <c r="C135" i="33"/>
  <c r="C65" i="33"/>
  <c r="D65" i="33"/>
  <c r="C187" i="33"/>
  <c r="C173" i="33"/>
  <c r="G10" i="33" l="1"/>
  <c r="C28" i="33"/>
  <c r="D10" i="33"/>
  <c r="C158" i="33"/>
  <c r="C10" i="33" l="1"/>
  <c r="J14" i="32" l="1"/>
  <c r="AA27" i="21"/>
  <c r="AA17" i="21"/>
  <c r="M109" i="32" l="1"/>
  <c r="M110" i="32"/>
  <c r="M111" i="32"/>
  <c r="M112" i="32"/>
  <c r="M113" i="32"/>
  <c r="M114" i="32"/>
  <c r="M115" i="32"/>
  <c r="M116" i="32"/>
  <c r="L88" i="32"/>
  <c r="L89" i="32"/>
  <c r="L90" i="32"/>
  <c r="L91" i="32"/>
  <c r="L92" i="32"/>
  <c r="L93" i="32"/>
  <c r="L94" i="32"/>
  <c r="L87" i="32"/>
  <c r="M87" i="32"/>
  <c r="M38" i="32"/>
  <c r="M39" i="32"/>
  <c r="M40" i="32"/>
  <c r="M41" i="32"/>
  <c r="M42" i="32"/>
  <c r="M43" i="32"/>
  <c r="M44" i="32"/>
  <c r="M37" i="32"/>
  <c r="L64" i="32"/>
  <c r="L65" i="32"/>
  <c r="L66" i="32"/>
  <c r="L67" i="32"/>
  <c r="L68" i="32"/>
  <c r="L69" i="32"/>
  <c r="L63" i="32"/>
  <c r="M63" i="32"/>
  <c r="M31" i="32"/>
  <c r="M61" i="32"/>
  <c r="M64" i="32"/>
  <c r="M65" i="32"/>
  <c r="M66" i="32"/>
  <c r="M67" i="32"/>
  <c r="M68" i="32"/>
  <c r="M69" i="32"/>
  <c r="M70" i="32"/>
  <c r="M73" i="32"/>
  <c r="M75" i="32"/>
  <c r="M76" i="32"/>
  <c r="M77" i="32"/>
  <c r="M78" i="32"/>
  <c r="M79" i="32"/>
  <c r="M80" i="32"/>
  <c r="M81" i="32"/>
  <c r="M82" i="32"/>
  <c r="M88" i="32"/>
  <c r="M89" i="32"/>
  <c r="M90" i="32"/>
  <c r="M91" i="32"/>
  <c r="M92" i="32"/>
  <c r="M93" i="32"/>
  <c r="M94" i="32"/>
  <c r="M24" i="32"/>
  <c r="D24" i="32"/>
  <c r="D18" i="32"/>
  <c r="D22" i="32"/>
  <c r="D25" i="32"/>
  <c r="D26" i="32"/>
  <c r="D27" i="32"/>
  <c r="D28" i="32"/>
  <c r="D29" i="32"/>
  <c r="D30" i="32"/>
  <c r="D31" i="32"/>
  <c r="D35" i="32"/>
  <c r="D37" i="32"/>
  <c r="D38" i="32"/>
  <c r="D39" i="32"/>
  <c r="D40" i="32"/>
  <c r="D41" i="32"/>
  <c r="D42" i="32"/>
  <c r="D43" i="32"/>
  <c r="D44" i="32"/>
  <c r="D60" i="32"/>
  <c r="D61" i="32"/>
  <c r="D63" i="32"/>
  <c r="D64" i="32"/>
  <c r="D65" i="32"/>
  <c r="D66" i="32"/>
  <c r="D67" i="32"/>
  <c r="D68" i="32"/>
  <c r="D69" i="32"/>
  <c r="D70" i="32"/>
  <c r="D73" i="32"/>
  <c r="D75" i="32"/>
  <c r="D76" i="32"/>
  <c r="D77" i="32"/>
  <c r="D78" i="32"/>
  <c r="D79" i="32"/>
  <c r="D80" i="32"/>
  <c r="D81" i="32"/>
  <c r="D82" i="32"/>
  <c r="D85" i="32"/>
  <c r="D87" i="32"/>
  <c r="D88" i="32"/>
  <c r="D89" i="32"/>
  <c r="D90" i="32"/>
  <c r="D91" i="32"/>
  <c r="D92" i="32"/>
  <c r="D93" i="32"/>
  <c r="D94" i="32"/>
  <c r="D101" i="32"/>
  <c r="D104" i="32"/>
  <c r="D107" i="32"/>
  <c r="D109" i="32"/>
  <c r="D110" i="32"/>
  <c r="D111" i="32"/>
  <c r="D112" i="32"/>
  <c r="D113" i="32"/>
  <c r="D114" i="32"/>
  <c r="D115" i="32"/>
  <c r="D116" i="32"/>
  <c r="G18" i="32"/>
  <c r="G22" i="32"/>
  <c r="G25" i="32"/>
  <c r="G26" i="32"/>
  <c r="G27" i="32"/>
  <c r="G28" i="32"/>
  <c r="G29" i="32"/>
  <c r="G30" i="32"/>
  <c r="G31" i="32"/>
  <c r="G35" i="32"/>
  <c r="G37" i="32"/>
  <c r="G38" i="32"/>
  <c r="G39" i="32"/>
  <c r="G40" i="32"/>
  <c r="G41" i="32"/>
  <c r="G42" i="32"/>
  <c r="G43" i="32"/>
  <c r="G44" i="32"/>
  <c r="G60" i="32"/>
  <c r="G61" i="32"/>
  <c r="G63" i="32"/>
  <c r="G64" i="32"/>
  <c r="G65" i="32"/>
  <c r="G66" i="32"/>
  <c r="G67" i="32"/>
  <c r="G68" i="32"/>
  <c r="G69" i="32"/>
  <c r="G70" i="32"/>
  <c r="G73" i="32"/>
  <c r="G75" i="32"/>
  <c r="G76" i="32"/>
  <c r="G77" i="32"/>
  <c r="G78" i="32"/>
  <c r="G79" i="32"/>
  <c r="G80" i="32"/>
  <c r="G81" i="32"/>
  <c r="G82" i="32"/>
  <c r="G85" i="32"/>
  <c r="G87" i="32"/>
  <c r="G88" i="32"/>
  <c r="G89" i="32"/>
  <c r="G90" i="32"/>
  <c r="G91" i="32"/>
  <c r="G92" i="32"/>
  <c r="G93" i="32"/>
  <c r="G94" i="32"/>
  <c r="G95" i="32"/>
  <c r="F95" i="32" s="1"/>
  <c r="G101" i="32"/>
  <c r="G104" i="32"/>
  <c r="G107" i="32"/>
  <c r="G109" i="32"/>
  <c r="G110" i="32"/>
  <c r="G111" i="32"/>
  <c r="G112" i="32"/>
  <c r="G113" i="32"/>
  <c r="G114" i="32"/>
  <c r="G115" i="32"/>
  <c r="G116" i="32"/>
  <c r="G24" i="32"/>
  <c r="I23" i="32"/>
  <c r="M26" i="32"/>
  <c r="M27" i="32"/>
  <c r="M28" i="32"/>
  <c r="M29" i="32"/>
  <c r="M30" i="32"/>
  <c r="M25" i="32"/>
  <c r="D17" i="32"/>
  <c r="D16" i="32"/>
  <c r="G17" i="32"/>
  <c r="G16" i="32"/>
  <c r="I108" i="32"/>
  <c r="H108" i="32"/>
  <c r="F108" i="32"/>
  <c r="E108" i="32"/>
  <c r="I106" i="32"/>
  <c r="H106" i="32"/>
  <c r="F106" i="32"/>
  <c r="E106" i="32"/>
  <c r="I103" i="32"/>
  <c r="I102" i="32" s="1"/>
  <c r="H103" i="32"/>
  <c r="H102" i="32" s="1"/>
  <c r="F103" i="32"/>
  <c r="F102" i="32" s="1"/>
  <c r="E103" i="32"/>
  <c r="E102" i="32" s="1"/>
  <c r="I100" i="32"/>
  <c r="I99" i="32" s="1"/>
  <c r="H100" i="32"/>
  <c r="H99" i="32" s="1"/>
  <c r="F100" i="32"/>
  <c r="F99" i="32" s="1"/>
  <c r="E100" i="32"/>
  <c r="E99" i="32" s="1"/>
  <c r="I86" i="32"/>
  <c r="H86" i="32"/>
  <c r="F86" i="32"/>
  <c r="E86" i="32"/>
  <c r="I84" i="32"/>
  <c r="H84" i="32"/>
  <c r="F84" i="32"/>
  <c r="E84" i="32"/>
  <c r="I74" i="32"/>
  <c r="H74" i="32"/>
  <c r="F74" i="32"/>
  <c r="E74" i="32"/>
  <c r="I72" i="32"/>
  <c r="H72" i="32"/>
  <c r="F72" i="32"/>
  <c r="M72" i="32" s="1"/>
  <c r="E72" i="32"/>
  <c r="I62" i="32"/>
  <c r="H62" i="32"/>
  <c r="F62" i="32"/>
  <c r="E62" i="32"/>
  <c r="I59" i="32"/>
  <c r="H59" i="32"/>
  <c r="F59" i="32"/>
  <c r="E59" i="32"/>
  <c r="I36" i="32"/>
  <c r="H36" i="32"/>
  <c r="F36" i="32"/>
  <c r="E36" i="32"/>
  <c r="I34" i="32"/>
  <c r="H34" i="32"/>
  <c r="F34" i="32"/>
  <c r="E34" i="32"/>
  <c r="B44" i="32"/>
  <c r="B70" i="32" s="1"/>
  <c r="B94" i="32" s="1"/>
  <c r="B116" i="32" s="1"/>
  <c r="H23" i="32"/>
  <c r="E23" i="32"/>
  <c r="I21" i="32"/>
  <c r="H21" i="32"/>
  <c r="F21" i="32"/>
  <c r="E21" i="32"/>
  <c r="B34" i="32"/>
  <c r="B59" i="32" s="1"/>
  <c r="I15" i="32"/>
  <c r="H15" i="32"/>
  <c r="F15" i="32"/>
  <c r="E15" i="32"/>
  <c r="B36" i="32"/>
  <c r="B62" i="32" s="1"/>
  <c r="B74" i="32" s="1"/>
  <c r="B86" i="32" s="1"/>
  <c r="B108" i="32" s="1"/>
  <c r="M12" i="31"/>
  <c r="G46" i="31"/>
  <c r="G47" i="31"/>
  <c r="AN43" i="31"/>
  <c r="AM45" i="31"/>
  <c r="AM46" i="31"/>
  <c r="AM47" i="31"/>
  <c r="AM48" i="31"/>
  <c r="AM49" i="31"/>
  <c r="AM50" i="31"/>
  <c r="AM51" i="31"/>
  <c r="AM44" i="31"/>
  <c r="AJ45" i="31"/>
  <c r="AJ46" i="31"/>
  <c r="AJ47" i="31"/>
  <c r="AJ48" i="31"/>
  <c r="AJ49" i="31"/>
  <c r="AJ50" i="31"/>
  <c r="AJ51" i="31"/>
  <c r="AJ44" i="31"/>
  <c r="Q43" i="31"/>
  <c r="R43" i="31"/>
  <c r="S43" i="31"/>
  <c r="T43" i="31"/>
  <c r="U43" i="31"/>
  <c r="V43" i="31"/>
  <c r="W43" i="31"/>
  <c r="X43" i="31"/>
  <c r="Y43" i="31"/>
  <c r="Z43" i="31"/>
  <c r="AA43" i="31"/>
  <c r="AB43" i="31"/>
  <c r="AC43" i="31"/>
  <c r="AD43" i="31"/>
  <c r="AE43" i="31"/>
  <c r="AF43" i="31"/>
  <c r="P44" i="31"/>
  <c r="P45" i="31"/>
  <c r="P46" i="31"/>
  <c r="AI40" i="21" s="1"/>
  <c r="P47" i="31"/>
  <c r="AI41" i="21" s="1"/>
  <c r="P48" i="31"/>
  <c r="AI42" i="21" s="1"/>
  <c r="P49" i="31"/>
  <c r="P50" i="31"/>
  <c r="AI44" i="21" s="1"/>
  <c r="P51" i="31"/>
  <c r="AI45" i="21" s="1"/>
  <c r="P13" i="31"/>
  <c r="P14" i="31"/>
  <c r="K14" i="31" s="1"/>
  <c r="H14" i="31" s="1"/>
  <c r="P15" i="31"/>
  <c r="K15" i="31" s="1"/>
  <c r="H15" i="31" s="1"/>
  <c r="P16" i="31"/>
  <c r="K16" i="31" s="1"/>
  <c r="H16" i="31" s="1"/>
  <c r="P17" i="31"/>
  <c r="P18" i="31"/>
  <c r="K18" i="31" s="1"/>
  <c r="H18" i="31" s="1"/>
  <c r="P19" i="31"/>
  <c r="K19" i="31" s="1"/>
  <c r="H19" i="31" s="1"/>
  <c r="P20" i="31"/>
  <c r="K20" i="31" s="1"/>
  <c r="H20" i="31" s="1"/>
  <c r="P28" i="31"/>
  <c r="L28" i="31" s="1"/>
  <c r="P25" i="31"/>
  <c r="K25" i="31" s="1"/>
  <c r="I25" i="31" s="1"/>
  <c r="P12" i="31"/>
  <c r="I51" i="31"/>
  <c r="E51" i="31"/>
  <c r="C51" i="31" s="1"/>
  <c r="I50" i="31"/>
  <c r="E50" i="31"/>
  <c r="C50" i="31" s="1"/>
  <c r="I49" i="31"/>
  <c r="E49" i="31"/>
  <c r="C49" i="31" s="1"/>
  <c r="G48" i="31"/>
  <c r="I48" i="31"/>
  <c r="E48" i="31"/>
  <c r="C48" i="31" s="1"/>
  <c r="I47" i="31"/>
  <c r="E47" i="31"/>
  <c r="C47" i="31" s="1"/>
  <c r="I46" i="31"/>
  <c r="E46" i="31"/>
  <c r="C46" i="31" s="1"/>
  <c r="I45" i="31"/>
  <c r="E45" i="31"/>
  <c r="C45" i="31" s="1"/>
  <c r="I44" i="31"/>
  <c r="E44" i="31"/>
  <c r="O43" i="31"/>
  <c r="N43" i="31"/>
  <c r="K43" i="31"/>
  <c r="J43" i="31"/>
  <c r="D43" i="31"/>
  <c r="M25" i="31"/>
  <c r="G25" i="31" s="1"/>
  <c r="C25" i="31"/>
  <c r="G28" i="31"/>
  <c r="C28" i="31"/>
  <c r="M20" i="31"/>
  <c r="G20" i="31" s="1"/>
  <c r="C20" i="31"/>
  <c r="M19" i="31"/>
  <c r="G19" i="31" s="1"/>
  <c r="C19" i="31"/>
  <c r="M18" i="31"/>
  <c r="G18" i="31" s="1"/>
  <c r="C18" i="31"/>
  <c r="M17" i="31"/>
  <c r="G17" i="31" s="1"/>
  <c r="C17" i="31"/>
  <c r="M16" i="31"/>
  <c r="G16" i="31" s="1"/>
  <c r="C16" i="31"/>
  <c r="M15" i="31"/>
  <c r="G15" i="31" s="1"/>
  <c r="C15" i="31"/>
  <c r="M14" i="31"/>
  <c r="C14" i="31"/>
  <c r="M13" i="31"/>
  <c r="G13" i="31" s="1"/>
  <c r="C13" i="31"/>
  <c r="G12" i="31"/>
  <c r="C12" i="31"/>
  <c r="AF11" i="31"/>
  <c r="AE11" i="31"/>
  <c r="AE10" i="31" s="1"/>
  <c r="AD11" i="31"/>
  <c r="AC11" i="31"/>
  <c r="AC10" i="31" s="1"/>
  <c r="AB11" i="31"/>
  <c r="AA11" i="31"/>
  <c r="Z11" i="31"/>
  <c r="Y11" i="31"/>
  <c r="Y10" i="31" s="1"/>
  <c r="X11" i="31"/>
  <c r="W11" i="31"/>
  <c r="W10" i="31" s="1"/>
  <c r="V11" i="31"/>
  <c r="U11" i="31"/>
  <c r="U10" i="31" s="1"/>
  <c r="T11" i="31"/>
  <c r="S11" i="31"/>
  <c r="R11" i="31"/>
  <c r="Q11" i="31"/>
  <c r="Q10" i="31" s="1"/>
  <c r="O11" i="31"/>
  <c r="N11" i="31"/>
  <c r="J11" i="31"/>
  <c r="E11" i="31"/>
  <c r="D11" i="31"/>
  <c r="AA10" i="31" l="1"/>
  <c r="S10" i="31"/>
  <c r="L14" i="31"/>
  <c r="H47" i="31"/>
  <c r="L47" i="31"/>
  <c r="C11" i="31"/>
  <c r="AB10" i="31"/>
  <c r="T10" i="31"/>
  <c r="M11" i="31"/>
  <c r="L19" i="31"/>
  <c r="H46" i="31"/>
  <c r="F46" i="31" s="1"/>
  <c r="D10" i="31"/>
  <c r="X10" i="31"/>
  <c r="AF10" i="31"/>
  <c r="E43" i="31"/>
  <c r="E10" i="31" s="1"/>
  <c r="H48" i="31"/>
  <c r="F48" i="31" s="1"/>
  <c r="L50" i="31"/>
  <c r="H50" i="31"/>
  <c r="F18" i="31"/>
  <c r="L51" i="31"/>
  <c r="L15" i="31"/>
  <c r="L18" i="31"/>
  <c r="F19" i="31"/>
  <c r="H51" i="31"/>
  <c r="L13" i="31"/>
  <c r="L25" i="31"/>
  <c r="F16" i="31"/>
  <c r="H45" i="31"/>
  <c r="AI39" i="21"/>
  <c r="H44" i="31"/>
  <c r="AI38" i="21"/>
  <c r="AL38" i="21" s="1"/>
  <c r="L44" i="31"/>
  <c r="L45" i="31"/>
  <c r="L20" i="31"/>
  <c r="L16" i="31"/>
  <c r="H49" i="31"/>
  <c r="AI43" i="21"/>
  <c r="G14" i="31"/>
  <c r="F14" i="31" s="1"/>
  <c r="F20" i="31"/>
  <c r="L17" i="31"/>
  <c r="F15" i="31"/>
  <c r="C44" i="31"/>
  <c r="C43" i="31" s="1"/>
  <c r="AM43" i="31"/>
  <c r="I43" i="31"/>
  <c r="E14" i="32"/>
  <c r="E13" i="32" s="1"/>
  <c r="F14" i="32"/>
  <c r="F13" i="32" s="1"/>
  <c r="H14" i="32"/>
  <c r="H13" i="32" s="1"/>
  <c r="I14" i="32"/>
  <c r="I13" i="32" s="1"/>
  <c r="C16" i="32"/>
  <c r="G106" i="32"/>
  <c r="C65" i="32"/>
  <c r="C60" i="32"/>
  <c r="D21" i="32"/>
  <c r="C115" i="32"/>
  <c r="D59" i="32"/>
  <c r="C70" i="32"/>
  <c r="C61" i="32"/>
  <c r="C42" i="32"/>
  <c r="C38" i="32"/>
  <c r="C82" i="32"/>
  <c r="C78" i="32"/>
  <c r="C31" i="32"/>
  <c r="C18" i="32"/>
  <c r="D62" i="32"/>
  <c r="G108" i="32"/>
  <c r="G72" i="32"/>
  <c r="G86" i="32"/>
  <c r="D100" i="32"/>
  <c r="D99" i="32" s="1"/>
  <c r="C116" i="32"/>
  <c r="C114" i="32"/>
  <c r="C110" i="32"/>
  <c r="C24" i="32"/>
  <c r="G23" i="32"/>
  <c r="D36" i="32"/>
  <c r="D72" i="32"/>
  <c r="E83" i="32"/>
  <c r="C113" i="32"/>
  <c r="C109" i="32"/>
  <c r="C41" i="32"/>
  <c r="C37" i="32"/>
  <c r="C29" i="32"/>
  <c r="C25" i="32"/>
  <c r="D103" i="32"/>
  <c r="D102" i="32" s="1"/>
  <c r="G59" i="32"/>
  <c r="H58" i="32"/>
  <c r="C40" i="32"/>
  <c r="H20" i="32"/>
  <c r="H33" i="32"/>
  <c r="H32" i="32" s="1"/>
  <c r="H98" i="32"/>
  <c r="I105" i="32"/>
  <c r="C101" i="32"/>
  <c r="C81" i="32"/>
  <c r="C77" i="32"/>
  <c r="C30" i="32"/>
  <c r="C26" i="32"/>
  <c r="C112" i="32"/>
  <c r="C107" i="32"/>
  <c r="C76" i="32"/>
  <c r="C28" i="32"/>
  <c r="C22" i="32"/>
  <c r="C68" i="32"/>
  <c r="C73" i="32"/>
  <c r="E20" i="32"/>
  <c r="I33" i="32"/>
  <c r="I32" i="32" s="1"/>
  <c r="G100" i="32"/>
  <c r="F98" i="32"/>
  <c r="M98" i="32" s="1"/>
  <c r="C111" i="32"/>
  <c r="C85" i="32"/>
  <c r="C79" i="32"/>
  <c r="C75" i="32"/>
  <c r="C27" i="32"/>
  <c r="C104" i="32"/>
  <c r="M95" i="32"/>
  <c r="D95" i="32"/>
  <c r="C95" i="32" s="1"/>
  <c r="F33" i="32"/>
  <c r="F32" i="32" s="1"/>
  <c r="E71" i="32"/>
  <c r="D74" i="32"/>
  <c r="F105" i="32"/>
  <c r="G21" i="32"/>
  <c r="M74" i="32"/>
  <c r="F71" i="32"/>
  <c r="G103" i="32"/>
  <c r="C80" i="32"/>
  <c r="B72" i="32"/>
  <c r="B84" i="32"/>
  <c r="B100" i="32" s="1"/>
  <c r="B103" i="32" s="1"/>
  <c r="B106" i="32" s="1"/>
  <c r="D34" i="32"/>
  <c r="E33" i="32"/>
  <c r="E32" i="32" s="1"/>
  <c r="D106" i="32"/>
  <c r="I58" i="32"/>
  <c r="D15" i="32"/>
  <c r="I20" i="32"/>
  <c r="C94" i="32"/>
  <c r="G34" i="32"/>
  <c r="E58" i="32"/>
  <c r="I71" i="32"/>
  <c r="D84" i="32"/>
  <c r="E105" i="32"/>
  <c r="C67" i="32"/>
  <c r="C35" i="32"/>
  <c r="D108" i="32"/>
  <c r="C69" i="32"/>
  <c r="C17" i="32"/>
  <c r="F83" i="32"/>
  <c r="C92" i="32"/>
  <c r="C89" i="32"/>
  <c r="C88" i="32"/>
  <c r="C93" i="32"/>
  <c r="C91" i="32"/>
  <c r="C90" i="32"/>
  <c r="C87" i="32"/>
  <c r="H83" i="32"/>
  <c r="M86" i="32"/>
  <c r="D86" i="32"/>
  <c r="I83" i="32"/>
  <c r="G84" i="32"/>
  <c r="G74" i="32"/>
  <c r="C66" i="32"/>
  <c r="C63" i="32"/>
  <c r="C64" i="32"/>
  <c r="G62" i="32"/>
  <c r="F58" i="32"/>
  <c r="C44" i="32"/>
  <c r="C43" i="32"/>
  <c r="C39" i="32"/>
  <c r="G36" i="32"/>
  <c r="G15" i="32"/>
  <c r="H105" i="32"/>
  <c r="H71" i="32"/>
  <c r="G44" i="31"/>
  <c r="G50" i="31"/>
  <c r="F50" i="31" s="1"/>
  <c r="N10" i="31"/>
  <c r="F47" i="31"/>
  <c r="G51" i="31"/>
  <c r="O10" i="31"/>
  <c r="G45" i="31"/>
  <c r="L46" i="31"/>
  <c r="L48" i="31"/>
  <c r="R10" i="31"/>
  <c r="V10" i="31"/>
  <c r="Z10" i="31"/>
  <c r="AD10" i="31"/>
  <c r="P43" i="31"/>
  <c r="L49" i="31"/>
  <c r="K13" i="31"/>
  <c r="H13" i="31" s="1"/>
  <c r="F13" i="31" s="1"/>
  <c r="K17" i="31"/>
  <c r="H17" i="31" s="1"/>
  <c r="F17" i="31" s="1"/>
  <c r="K28" i="31"/>
  <c r="H28" i="31" s="1"/>
  <c r="F28" i="31" s="1"/>
  <c r="H25" i="31"/>
  <c r="F25" i="31" s="1"/>
  <c r="P11" i="31"/>
  <c r="K12" i="31"/>
  <c r="H12" i="31" s="1"/>
  <c r="L12" i="31"/>
  <c r="G49" i="31"/>
  <c r="J10" i="31"/>
  <c r="I14" i="31"/>
  <c r="I15" i="31"/>
  <c r="I16" i="31"/>
  <c r="I18" i="31"/>
  <c r="I19" i="31"/>
  <c r="I20" i="31"/>
  <c r="M43" i="31"/>
  <c r="F44" i="31" l="1"/>
  <c r="M10" i="31"/>
  <c r="F51" i="31"/>
  <c r="C10" i="31"/>
  <c r="H11" i="31"/>
  <c r="H43" i="31"/>
  <c r="I17" i="31"/>
  <c r="I13" i="31"/>
  <c r="I12" i="31"/>
  <c r="F12" i="31"/>
  <c r="F11" i="31" s="1"/>
  <c r="P10" i="31"/>
  <c r="G11" i="31"/>
  <c r="F49" i="31"/>
  <c r="L11" i="31"/>
  <c r="C106" i="32"/>
  <c r="C15" i="32"/>
  <c r="C14" i="32" s="1"/>
  <c r="C13" i="32" s="1"/>
  <c r="G14" i="32"/>
  <c r="G13" i="32" s="1"/>
  <c r="D14" i="32"/>
  <c r="D13" i="32" s="1"/>
  <c r="G20" i="32"/>
  <c r="C72" i="32"/>
  <c r="C62" i="32"/>
  <c r="C21" i="32"/>
  <c r="C59" i="32"/>
  <c r="I57" i="32"/>
  <c r="C86" i="32"/>
  <c r="C103" i="32"/>
  <c r="C102" i="32" s="1"/>
  <c r="G102" i="32"/>
  <c r="C100" i="32"/>
  <c r="C99" i="32" s="1"/>
  <c r="G99" i="32"/>
  <c r="C108" i="32"/>
  <c r="D105" i="32"/>
  <c r="G105" i="32"/>
  <c r="G71" i="32"/>
  <c r="C36" i="32"/>
  <c r="E57" i="32"/>
  <c r="G33" i="32"/>
  <c r="G32" i="32" s="1"/>
  <c r="C34" i="32"/>
  <c r="F57" i="32"/>
  <c r="F23" i="32" s="1"/>
  <c r="C74" i="32"/>
  <c r="G58" i="32"/>
  <c r="E98" i="32"/>
  <c r="D98" i="32" s="1"/>
  <c r="D33" i="32"/>
  <c r="D83" i="32"/>
  <c r="D71" i="32"/>
  <c r="D58" i="32"/>
  <c r="C84" i="32"/>
  <c r="I98" i="32"/>
  <c r="G98" i="32" s="1"/>
  <c r="G83" i="32"/>
  <c r="H57" i="32"/>
  <c r="H12" i="32" s="1"/>
  <c r="L43" i="31"/>
  <c r="G43" i="31"/>
  <c r="F45" i="31"/>
  <c r="K11" i="31"/>
  <c r="K10" i="31" s="1"/>
  <c r="I28" i="31"/>
  <c r="H10" i="31"/>
  <c r="L10" i="31" l="1"/>
  <c r="F43" i="31"/>
  <c r="F10" i="31" s="1"/>
  <c r="I11" i="31"/>
  <c r="I10" i="31" s="1"/>
  <c r="G10" i="31"/>
  <c r="D23" i="32"/>
  <c r="C23" i="32" s="1"/>
  <c r="F20" i="32"/>
  <c r="D20" i="32" s="1"/>
  <c r="C20" i="32" s="1"/>
  <c r="C71" i="32"/>
  <c r="I12" i="32"/>
  <c r="M12" i="32" s="1"/>
  <c r="D57" i="32"/>
  <c r="C105" i="32"/>
  <c r="C58" i="32"/>
  <c r="C33" i="32"/>
  <c r="C32" i="32" s="1"/>
  <c r="D32" i="32"/>
  <c r="E12" i="32"/>
  <c r="C83" i="32"/>
  <c r="C98" i="32"/>
  <c r="G57" i="32"/>
  <c r="G12" i="32" s="1"/>
  <c r="D12" i="32" l="1"/>
  <c r="F12" i="32"/>
  <c r="C57" i="32"/>
  <c r="C12" i="32" s="1"/>
  <c r="J14" i="20"/>
  <c r="I52" i="30" l="1"/>
  <c r="J52" i="30"/>
  <c r="M52" i="30"/>
  <c r="N52" i="30"/>
  <c r="I51" i="30"/>
  <c r="J51" i="30"/>
  <c r="M51" i="30"/>
  <c r="N51" i="30"/>
  <c r="I50" i="30"/>
  <c r="J50" i="30"/>
  <c r="M50" i="30"/>
  <c r="N50" i="30"/>
  <c r="I49" i="30"/>
  <c r="J49" i="30"/>
  <c r="M49" i="30"/>
  <c r="N49" i="30"/>
  <c r="I48" i="30"/>
  <c r="J48" i="30"/>
  <c r="M48" i="30"/>
  <c r="N48" i="30"/>
  <c r="I47" i="30"/>
  <c r="J47" i="30"/>
  <c r="M47" i="30"/>
  <c r="N47" i="30"/>
  <c r="I46" i="30"/>
  <c r="J46" i="30"/>
  <c r="M46" i="30"/>
  <c r="N46" i="30"/>
  <c r="I45" i="30"/>
  <c r="I44" i="30" s="1"/>
  <c r="J45" i="30"/>
  <c r="M45" i="30"/>
  <c r="N45" i="30"/>
  <c r="I33" i="30"/>
  <c r="I22" i="30"/>
  <c r="I10" i="30"/>
  <c r="D52" i="30"/>
  <c r="D51" i="30"/>
  <c r="D50" i="30"/>
  <c r="D49" i="30"/>
  <c r="D48" i="30"/>
  <c r="D47" i="30"/>
  <c r="D46" i="30"/>
  <c r="D45" i="30"/>
  <c r="O43" i="30"/>
  <c r="P43" i="30" s="1"/>
  <c r="K43" i="30"/>
  <c r="E43" i="30"/>
  <c r="F43" i="30" s="1"/>
  <c r="G43" i="30" s="1"/>
  <c r="O42" i="30"/>
  <c r="P42" i="30" s="1"/>
  <c r="K42" i="30"/>
  <c r="E42" i="30"/>
  <c r="O41" i="30"/>
  <c r="P41" i="30" s="1"/>
  <c r="K41" i="30"/>
  <c r="K50" i="30" s="1"/>
  <c r="E41" i="30"/>
  <c r="O40" i="30"/>
  <c r="P40" i="30" s="1"/>
  <c r="K40" i="30"/>
  <c r="E40" i="30"/>
  <c r="F40" i="30" s="1"/>
  <c r="G40" i="30" s="1"/>
  <c r="O39" i="30"/>
  <c r="P39" i="30" s="1"/>
  <c r="K39" i="30"/>
  <c r="E39" i="30"/>
  <c r="O38" i="30"/>
  <c r="P38" i="30" s="1"/>
  <c r="K38" i="30"/>
  <c r="E38" i="30"/>
  <c r="O37" i="30"/>
  <c r="P37" i="30" s="1"/>
  <c r="K37" i="30"/>
  <c r="E37" i="30"/>
  <c r="F37" i="30" s="1"/>
  <c r="G37" i="30" s="1"/>
  <c r="O36" i="30"/>
  <c r="P36" i="30" s="1"/>
  <c r="K36" i="30"/>
  <c r="E36" i="30"/>
  <c r="N35" i="30"/>
  <c r="N33" i="30" s="1"/>
  <c r="M35" i="30"/>
  <c r="M33" i="30" s="1"/>
  <c r="J35" i="30"/>
  <c r="J33" i="30" s="1"/>
  <c r="D35" i="30"/>
  <c r="O34" i="30"/>
  <c r="K34" i="30"/>
  <c r="H34" i="30"/>
  <c r="F34" i="30"/>
  <c r="P32" i="30"/>
  <c r="L32" i="30"/>
  <c r="H32" i="30"/>
  <c r="E32" i="30"/>
  <c r="P31" i="30"/>
  <c r="H31" i="30"/>
  <c r="E31" i="30"/>
  <c r="P30" i="30"/>
  <c r="H30" i="30"/>
  <c r="E30" i="30"/>
  <c r="F30" i="30" s="1"/>
  <c r="P29" i="30"/>
  <c r="L29" i="30"/>
  <c r="H29" i="30"/>
  <c r="E29" i="30"/>
  <c r="P28" i="30"/>
  <c r="L28" i="30"/>
  <c r="H28" i="30"/>
  <c r="E28" i="30"/>
  <c r="P27" i="30"/>
  <c r="H27" i="30"/>
  <c r="E27" i="30"/>
  <c r="F27" i="30" s="1"/>
  <c r="P26" i="30"/>
  <c r="L26" i="30"/>
  <c r="H26" i="30"/>
  <c r="E26" i="30"/>
  <c r="F26" i="30" s="1"/>
  <c r="G26" i="30" s="1"/>
  <c r="P25" i="30"/>
  <c r="H25" i="30"/>
  <c r="E25" i="30"/>
  <c r="N24" i="30"/>
  <c r="M24" i="30"/>
  <c r="M22" i="30" s="1"/>
  <c r="J24" i="30"/>
  <c r="J22" i="30" s="1"/>
  <c r="D24" i="30"/>
  <c r="D23" i="30" s="1"/>
  <c r="E23" i="30" s="1"/>
  <c r="O23" i="30"/>
  <c r="K23" i="30"/>
  <c r="H23" i="30"/>
  <c r="O21" i="30"/>
  <c r="P20" i="30"/>
  <c r="L20" i="30"/>
  <c r="H20" i="30"/>
  <c r="E20" i="30"/>
  <c r="F20" i="30" s="1"/>
  <c r="G20" i="30" s="1"/>
  <c r="P19" i="30"/>
  <c r="L19" i="30"/>
  <c r="H19" i="30"/>
  <c r="E19" i="30"/>
  <c r="P18" i="30"/>
  <c r="L18" i="30"/>
  <c r="H18" i="30"/>
  <c r="E18" i="30"/>
  <c r="F18" i="30" s="1"/>
  <c r="G18" i="30" s="1"/>
  <c r="P17" i="30"/>
  <c r="H17" i="30"/>
  <c r="E17" i="30"/>
  <c r="F17" i="30" s="1"/>
  <c r="G17" i="30" s="1"/>
  <c r="P16" i="30"/>
  <c r="L16" i="30"/>
  <c r="H16" i="30"/>
  <c r="E16" i="30"/>
  <c r="P15" i="30"/>
  <c r="L15" i="30"/>
  <c r="H15" i="30"/>
  <c r="E15" i="30"/>
  <c r="F15" i="30" s="1"/>
  <c r="G15" i="30" s="1"/>
  <c r="P14" i="30"/>
  <c r="H14" i="30"/>
  <c r="E14" i="30"/>
  <c r="F14" i="30" s="1"/>
  <c r="G14" i="30" s="1"/>
  <c r="L13" i="30"/>
  <c r="H13" i="30"/>
  <c r="E13" i="30"/>
  <c r="N12" i="30"/>
  <c r="N10" i="30" s="1"/>
  <c r="M12" i="30"/>
  <c r="M10" i="30" s="1"/>
  <c r="J12" i="30"/>
  <c r="J10" i="30" s="1"/>
  <c r="D12" i="30"/>
  <c r="O11" i="30"/>
  <c r="K11" i="30"/>
  <c r="H11" i="30"/>
  <c r="E11" i="30"/>
  <c r="F11" i="30" s="1"/>
  <c r="P46" i="30" l="1"/>
  <c r="P49" i="30"/>
  <c r="P50" i="30"/>
  <c r="M9" i="30"/>
  <c r="P51" i="30"/>
  <c r="P52" i="30"/>
  <c r="L37" i="30"/>
  <c r="L41" i="30"/>
  <c r="L11" i="30"/>
  <c r="L36" i="30"/>
  <c r="L40" i="30"/>
  <c r="L34" i="30"/>
  <c r="L39" i="30"/>
  <c r="L43" i="30"/>
  <c r="L38" i="30"/>
  <c r="L42" i="30"/>
  <c r="I9" i="30"/>
  <c r="P47" i="30"/>
  <c r="P48" i="30"/>
  <c r="J9" i="30"/>
  <c r="N44" i="30"/>
  <c r="L48" i="30"/>
  <c r="K47" i="30"/>
  <c r="K45" i="30"/>
  <c r="K51" i="30"/>
  <c r="O45" i="30"/>
  <c r="O46" i="30"/>
  <c r="K46" i="30"/>
  <c r="O47" i="30"/>
  <c r="O48" i="30"/>
  <c r="K48" i="30"/>
  <c r="O49" i="30"/>
  <c r="K49" i="30"/>
  <c r="O50" i="30"/>
  <c r="O51" i="30"/>
  <c r="O52" i="30"/>
  <c r="K52" i="30"/>
  <c r="J44" i="30"/>
  <c r="M44" i="30"/>
  <c r="F32" i="30"/>
  <c r="G32" i="30" s="1"/>
  <c r="G52" i="30" s="1"/>
  <c r="H52" i="30"/>
  <c r="H47" i="30"/>
  <c r="H35" i="30"/>
  <c r="H33" i="30" s="1"/>
  <c r="E49" i="30"/>
  <c r="H45" i="30"/>
  <c r="H50" i="30"/>
  <c r="O35" i="30"/>
  <c r="O33" i="30" s="1"/>
  <c r="H12" i="30"/>
  <c r="H10" i="30" s="1"/>
  <c r="K24" i="30"/>
  <c r="L23" i="30"/>
  <c r="H51" i="30"/>
  <c r="N22" i="30"/>
  <c r="N9" i="30" s="1"/>
  <c r="F29" i="30"/>
  <c r="G29" i="30" s="1"/>
  <c r="G49" i="30" s="1"/>
  <c r="H48" i="30"/>
  <c r="H46" i="30"/>
  <c r="O12" i="30"/>
  <c r="O10" i="30" s="1"/>
  <c r="L30" i="30"/>
  <c r="P13" i="30"/>
  <c r="E45" i="30"/>
  <c r="G27" i="30"/>
  <c r="E51" i="30"/>
  <c r="K12" i="30"/>
  <c r="H49" i="30"/>
  <c r="L31" i="30"/>
  <c r="L25" i="30"/>
  <c r="L27" i="30"/>
  <c r="E46" i="30"/>
  <c r="F46" i="30"/>
  <c r="E48" i="30"/>
  <c r="E50" i="30"/>
  <c r="E52" i="30"/>
  <c r="F23" i="30"/>
  <c r="P24" i="30"/>
  <c r="P35" i="30"/>
  <c r="P33" i="30" s="1"/>
  <c r="G46" i="30"/>
  <c r="E12" i="30"/>
  <c r="L14" i="30"/>
  <c r="F16" i="30"/>
  <c r="G16" i="30" s="1"/>
  <c r="F19" i="30"/>
  <c r="G19" i="30" s="1"/>
  <c r="E24" i="30"/>
  <c r="F28" i="30"/>
  <c r="F36" i="30"/>
  <c r="G36" i="30" s="1"/>
  <c r="F39" i="30"/>
  <c r="G39" i="30" s="1"/>
  <c r="F42" i="30"/>
  <c r="G42" i="30" s="1"/>
  <c r="O24" i="30"/>
  <c r="F13" i="30"/>
  <c r="L17" i="30"/>
  <c r="F25" i="30"/>
  <c r="G25" i="30" s="1"/>
  <c r="F31" i="30"/>
  <c r="G31" i="30" s="1"/>
  <c r="E35" i="30"/>
  <c r="E47" i="30"/>
  <c r="H24" i="30"/>
  <c r="D9" i="30"/>
  <c r="G30" i="30"/>
  <c r="K35" i="30"/>
  <c r="F38" i="30"/>
  <c r="G38" i="30" s="1"/>
  <c r="F41" i="30"/>
  <c r="F50" i="30" s="1"/>
  <c r="F49" i="30" l="1"/>
  <c r="L35" i="30"/>
  <c r="L33" i="30" s="1"/>
  <c r="K33" i="30"/>
  <c r="L52" i="30"/>
  <c r="L46" i="30"/>
  <c r="L50" i="30"/>
  <c r="L51" i="30"/>
  <c r="L47" i="30"/>
  <c r="L45" i="30"/>
  <c r="K22" i="30"/>
  <c r="L49" i="30"/>
  <c r="K10" i="30"/>
  <c r="P12" i="30"/>
  <c r="P10" i="30" s="1"/>
  <c r="P45" i="30"/>
  <c r="P44" i="30" s="1"/>
  <c r="O44" i="30"/>
  <c r="F52" i="30"/>
  <c r="H44" i="30"/>
  <c r="K44" i="30"/>
  <c r="G47" i="30"/>
  <c r="O22" i="30"/>
  <c r="O9" i="30" s="1"/>
  <c r="P22" i="30"/>
  <c r="H22" i="30"/>
  <c r="H9" i="30" s="1"/>
  <c r="L24" i="30"/>
  <c r="F47" i="30"/>
  <c r="F48" i="30"/>
  <c r="F12" i="30"/>
  <c r="E9" i="30"/>
  <c r="L12" i="30"/>
  <c r="G41" i="30"/>
  <c r="G35" i="30" s="1"/>
  <c r="G13" i="30"/>
  <c r="G12" i="30" s="1"/>
  <c r="G51" i="30"/>
  <c r="G28" i="30"/>
  <c r="G48" i="30" s="1"/>
  <c r="F35" i="30"/>
  <c r="F51" i="30"/>
  <c r="F45" i="30"/>
  <c r="F24" i="30"/>
  <c r="L44" i="30" l="1"/>
  <c r="K9" i="30"/>
  <c r="P9" i="30"/>
  <c r="G45" i="30"/>
  <c r="L22" i="30"/>
  <c r="L10" i="30"/>
  <c r="G50" i="30"/>
  <c r="G24" i="30"/>
  <c r="G9" i="30" s="1"/>
  <c r="F9" i="30"/>
  <c r="AL45" i="21"/>
  <c r="K45" i="21" s="1"/>
  <c r="AG45" i="21"/>
  <c r="AE45" i="21"/>
  <c r="AA45" i="21"/>
  <c r="X45" i="21"/>
  <c r="W45" i="21"/>
  <c r="V45" i="21"/>
  <c r="R45" i="21"/>
  <c r="O45" i="21"/>
  <c r="N45" i="21"/>
  <c r="M45" i="21"/>
  <c r="J45" i="21"/>
  <c r="H45" i="21"/>
  <c r="G45" i="21"/>
  <c r="AL44" i="21"/>
  <c r="K44" i="21" s="1"/>
  <c r="AG44" i="21"/>
  <c r="AE44" i="21"/>
  <c r="AA44" i="21"/>
  <c r="X44" i="21"/>
  <c r="W44" i="21"/>
  <c r="V44" i="21"/>
  <c r="R44" i="21"/>
  <c r="O44" i="21"/>
  <c r="N44" i="21"/>
  <c r="M44" i="21"/>
  <c r="J44" i="21"/>
  <c r="H44" i="21"/>
  <c r="G44" i="21"/>
  <c r="AL43" i="21"/>
  <c r="K43" i="21" s="1"/>
  <c r="AG43" i="21"/>
  <c r="AE43" i="21"/>
  <c r="AA43" i="21"/>
  <c r="X43" i="21"/>
  <c r="W43" i="21"/>
  <c r="V43" i="21"/>
  <c r="R43" i="21"/>
  <c r="O43" i="21"/>
  <c r="N43" i="21"/>
  <c r="M43" i="21"/>
  <c r="J43" i="21"/>
  <c r="H43" i="21"/>
  <c r="G43" i="21"/>
  <c r="AL42" i="21"/>
  <c r="K42" i="21" s="1"/>
  <c r="J42" i="21"/>
  <c r="AG42" i="21"/>
  <c r="AA42" i="21"/>
  <c r="X42" i="21"/>
  <c r="W42" i="21"/>
  <c r="V42" i="21"/>
  <c r="R42" i="21"/>
  <c r="O42" i="21"/>
  <c r="N42" i="21"/>
  <c r="M42" i="21"/>
  <c r="H42" i="21"/>
  <c r="G42" i="21"/>
  <c r="AL41" i="21"/>
  <c r="K41" i="21" s="1"/>
  <c r="J41" i="21"/>
  <c r="AG41" i="21"/>
  <c r="AA41" i="21"/>
  <c r="X41" i="21"/>
  <c r="W41" i="21"/>
  <c r="V41" i="21"/>
  <c r="R41" i="21"/>
  <c r="O41" i="21"/>
  <c r="N41" i="21"/>
  <c r="M41" i="21"/>
  <c r="H41" i="21"/>
  <c r="G41" i="21"/>
  <c r="AL40" i="21"/>
  <c r="K40" i="21" s="1"/>
  <c r="J40" i="21"/>
  <c r="AG40" i="21"/>
  <c r="AA40" i="21"/>
  <c r="X40" i="21"/>
  <c r="W40" i="21"/>
  <c r="V40" i="21"/>
  <c r="R40" i="21"/>
  <c r="O40" i="21"/>
  <c r="N40" i="21"/>
  <c r="M40" i="21"/>
  <c r="H40" i="21"/>
  <c r="G40" i="21"/>
  <c r="AL39" i="21"/>
  <c r="K39" i="21" s="1"/>
  <c r="AE39" i="21"/>
  <c r="AG39" i="21"/>
  <c r="AA39" i="21"/>
  <c r="X39" i="21"/>
  <c r="W39" i="21"/>
  <c r="V39" i="21"/>
  <c r="R39" i="21"/>
  <c r="O39" i="21"/>
  <c r="N39" i="21"/>
  <c r="M39" i="21"/>
  <c r="H39" i="21"/>
  <c r="G39" i="21"/>
  <c r="AF38" i="21"/>
  <c r="AE38" i="21"/>
  <c r="AG38" i="21"/>
  <c r="AA38" i="21"/>
  <c r="X38" i="21"/>
  <c r="W38" i="21"/>
  <c r="V38" i="21"/>
  <c r="R38" i="21"/>
  <c r="O38" i="21"/>
  <c r="N38" i="21"/>
  <c r="M38" i="21"/>
  <c r="H38" i="21"/>
  <c r="G38" i="21"/>
  <c r="AI37" i="21"/>
  <c r="AH37" i="21"/>
  <c r="AC37" i="21"/>
  <c r="AB37" i="21"/>
  <c r="Z37" i="21"/>
  <c r="Y37" i="21"/>
  <c r="T37" i="21"/>
  <c r="S37" i="21"/>
  <c r="Q37" i="21"/>
  <c r="P37" i="21"/>
  <c r="AL35" i="21"/>
  <c r="AF35" i="21" s="1"/>
  <c r="AG35" i="21"/>
  <c r="AE35" i="21"/>
  <c r="AA35" i="21"/>
  <c r="X35" i="21"/>
  <c r="W35" i="21"/>
  <c r="V35" i="21"/>
  <c r="R35" i="21"/>
  <c r="N35" i="21"/>
  <c r="M35" i="21"/>
  <c r="J35" i="21"/>
  <c r="H35" i="21"/>
  <c r="G35" i="21"/>
  <c r="AL34" i="21"/>
  <c r="AG34" i="21"/>
  <c r="AE34" i="21"/>
  <c r="AA34" i="21"/>
  <c r="X34" i="21"/>
  <c r="W34" i="21"/>
  <c r="V34" i="21"/>
  <c r="R34" i="21"/>
  <c r="N34" i="21"/>
  <c r="M34" i="21"/>
  <c r="J34" i="21"/>
  <c r="H34" i="21"/>
  <c r="G34" i="21"/>
  <c r="AL33" i="21"/>
  <c r="AJ33" i="21" s="1"/>
  <c r="AG33" i="21"/>
  <c r="AE33" i="21"/>
  <c r="AA33" i="21"/>
  <c r="X33" i="21"/>
  <c r="W33" i="21"/>
  <c r="V33" i="21"/>
  <c r="R33" i="21"/>
  <c r="N33" i="21"/>
  <c r="M33" i="21"/>
  <c r="J33" i="21"/>
  <c r="H33" i="21"/>
  <c r="G33" i="21"/>
  <c r="AL32" i="21"/>
  <c r="K32" i="21" s="1"/>
  <c r="AG32" i="21"/>
  <c r="AE32" i="21"/>
  <c r="AA32" i="21"/>
  <c r="X32" i="21"/>
  <c r="W32" i="21"/>
  <c r="V32" i="21"/>
  <c r="R32" i="21"/>
  <c r="N32" i="21"/>
  <c r="M32" i="21"/>
  <c r="J32" i="21"/>
  <c r="H32" i="21"/>
  <c r="G32" i="21"/>
  <c r="AL31" i="21"/>
  <c r="K31" i="21" s="1"/>
  <c r="AG31" i="21"/>
  <c r="AE31" i="21"/>
  <c r="AA31" i="21"/>
  <c r="X31" i="21"/>
  <c r="W31" i="21"/>
  <c r="V31" i="21"/>
  <c r="R31" i="21"/>
  <c r="N31" i="21"/>
  <c r="M31" i="21"/>
  <c r="J31" i="21"/>
  <c r="H31" i="21"/>
  <c r="G31" i="21"/>
  <c r="AL30" i="21"/>
  <c r="K30" i="21" s="1"/>
  <c r="AG30" i="21"/>
  <c r="AE30" i="21"/>
  <c r="AA30" i="21"/>
  <c r="X30" i="21"/>
  <c r="W30" i="21"/>
  <c r="V30" i="21"/>
  <c r="R30" i="21"/>
  <c r="N30" i="21"/>
  <c r="M30" i="21"/>
  <c r="J30" i="21"/>
  <c r="H30" i="21"/>
  <c r="G30" i="21"/>
  <c r="AL29" i="21"/>
  <c r="K29" i="21" s="1"/>
  <c r="AG29" i="21"/>
  <c r="AE29" i="21"/>
  <c r="AA29" i="21"/>
  <c r="X29" i="21"/>
  <c r="W29" i="21"/>
  <c r="V29" i="21"/>
  <c r="R29" i="21"/>
  <c r="N29" i="21"/>
  <c r="M29" i="21"/>
  <c r="J29" i="21"/>
  <c r="H29" i="21"/>
  <c r="G29" i="21"/>
  <c r="AL28" i="21"/>
  <c r="K28" i="21" s="1"/>
  <c r="AG28" i="21"/>
  <c r="AE28" i="21"/>
  <c r="AA28" i="21"/>
  <c r="X28" i="21"/>
  <c r="W28" i="21"/>
  <c r="V28" i="21"/>
  <c r="R28" i="21"/>
  <c r="N28" i="21"/>
  <c r="M28" i="21"/>
  <c r="J28" i="21"/>
  <c r="H28" i="21"/>
  <c r="G28" i="21"/>
  <c r="AL27" i="21"/>
  <c r="K27" i="21" s="1"/>
  <c r="AG27" i="21"/>
  <c r="AE27" i="21"/>
  <c r="X27" i="21"/>
  <c r="W27" i="21"/>
  <c r="V27" i="21"/>
  <c r="R27" i="21"/>
  <c r="N27" i="21"/>
  <c r="M27" i="21"/>
  <c r="J27" i="21"/>
  <c r="H27" i="21"/>
  <c r="G27" i="21"/>
  <c r="AL26" i="21"/>
  <c r="K26" i="21" s="1"/>
  <c r="AG26" i="21"/>
  <c r="AE26" i="21"/>
  <c r="AA26" i="21"/>
  <c r="X26" i="21"/>
  <c r="W26" i="21"/>
  <c r="V26" i="21"/>
  <c r="R26" i="21"/>
  <c r="N26" i="21"/>
  <c r="M26" i="21"/>
  <c r="J26" i="21"/>
  <c r="H26" i="21"/>
  <c r="G26" i="21"/>
  <c r="AL25" i="21"/>
  <c r="K25" i="21" s="1"/>
  <c r="AG25" i="21"/>
  <c r="AE25" i="21"/>
  <c r="AA25" i="21"/>
  <c r="X25" i="21"/>
  <c r="W25" i="21"/>
  <c r="V25" i="21"/>
  <c r="R25" i="21"/>
  <c r="N25" i="21"/>
  <c r="M25" i="21"/>
  <c r="J25" i="21"/>
  <c r="H25" i="21"/>
  <c r="G25" i="21"/>
  <c r="AL24" i="21"/>
  <c r="K24" i="21" s="1"/>
  <c r="AG24" i="21"/>
  <c r="AE24" i="21"/>
  <c r="AA24" i="21"/>
  <c r="X24" i="21"/>
  <c r="W24" i="21"/>
  <c r="V24" i="21"/>
  <c r="R24" i="21"/>
  <c r="N24" i="21"/>
  <c r="M24" i="21"/>
  <c r="J24" i="21"/>
  <c r="H24" i="21"/>
  <c r="G24" i="21"/>
  <c r="AL23" i="21"/>
  <c r="K23" i="21" s="1"/>
  <c r="AG23" i="21"/>
  <c r="AE23" i="21"/>
  <c r="AA23" i="21"/>
  <c r="X23" i="21"/>
  <c r="W23" i="21"/>
  <c r="V23" i="21"/>
  <c r="R23" i="21"/>
  <c r="N23" i="21"/>
  <c r="M23" i="21"/>
  <c r="J23" i="21"/>
  <c r="H23" i="21"/>
  <c r="G23" i="21"/>
  <c r="AL22" i="21"/>
  <c r="K22" i="21" s="1"/>
  <c r="AG22" i="21"/>
  <c r="AE22" i="21"/>
  <c r="AA22" i="21"/>
  <c r="X22" i="21"/>
  <c r="W22" i="21"/>
  <c r="V22" i="21"/>
  <c r="R22" i="21"/>
  <c r="N22" i="21"/>
  <c r="M22" i="21"/>
  <c r="J22" i="21"/>
  <c r="H22" i="21"/>
  <c r="G22" i="21"/>
  <c r="AL21" i="21"/>
  <c r="K21" i="21" s="1"/>
  <c r="AG21" i="21"/>
  <c r="AE21" i="21"/>
  <c r="AA21" i="21"/>
  <c r="X21" i="21"/>
  <c r="W21" i="21"/>
  <c r="V21" i="21"/>
  <c r="R21" i="21"/>
  <c r="N21" i="21"/>
  <c r="M21" i="21"/>
  <c r="J21" i="21"/>
  <c r="H21" i="21"/>
  <c r="G21" i="21"/>
  <c r="AL20" i="21"/>
  <c r="AF20" i="21" s="1"/>
  <c r="AG20" i="21"/>
  <c r="AE20" i="21"/>
  <c r="AA20" i="21"/>
  <c r="X20" i="21"/>
  <c r="W20" i="21"/>
  <c r="V20" i="21"/>
  <c r="R20" i="21"/>
  <c r="N20" i="21"/>
  <c r="M20" i="21"/>
  <c r="J20" i="21"/>
  <c r="H20" i="21"/>
  <c r="G20" i="21"/>
  <c r="AL19" i="21"/>
  <c r="AJ19" i="21" s="1"/>
  <c r="AG19" i="21"/>
  <c r="AE19" i="21"/>
  <c r="AA19" i="21"/>
  <c r="X19" i="21"/>
  <c r="W19" i="21"/>
  <c r="V19" i="21"/>
  <c r="R19" i="21"/>
  <c r="N19" i="21"/>
  <c r="M19" i="21"/>
  <c r="J19" i="21"/>
  <c r="H19" i="21"/>
  <c r="G19" i="21"/>
  <c r="AL18" i="21"/>
  <c r="AF18" i="21" s="1"/>
  <c r="AG18" i="21"/>
  <c r="AE18" i="21"/>
  <c r="AA18" i="21"/>
  <c r="X18" i="21"/>
  <c r="W18" i="21"/>
  <c r="V18" i="21"/>
  <c r="R18" i="21"/>
  <c r="N18" i="21"/>
  <c r="M18" i="21"/>
  <c r="J18" i="21"/>
  <c r="H18" i="21"/>
  <c r="G18" i="21"/>
  <c r="AL17" i="21"/>
  <c r="K17" i="21" s="1"/>
  <c r="AG17" i="21"/>
  <c r="AE17" i="21"/>
  <c r="X17" i="21"/>
  <c r="W17" i="21"/>
  <c r="V17" i="21"/>
  <c r="R17" i="21"/>
  <c r="N17" i="21"/>
  <c r="M17" i="21"/>
  <c r="J17" i="21"/>
  <c r="H17" i="21"/>
  <c r="G17" i="21"/>
  <c r="AL16" i="21"/>
  <c r="AJ16" i="21" s="1"/>
  <c r="AG16" i="21"/>
  <c r="AE16" i="21"/>
  <c r="AA16" i="21"/>
  <c r="X16" i="21"/>
  <c r="W16" i="21"/>
  <c r="V16" i="21"/>
  <c r="R16" i="21"/>
  <c r="N16" i="21"/>
  <c r="M16" i="21"/>
  <c r="J16" i="21"/>
  <c r="H16" i="21"/>
  <c r="G16" i="21"/>
  <c r="AL15" i="21"/>
  <c r="AF15" i="21" s="1"/>
  <c r="AG15" i="21"/>
  <c r="AE15" i="21"/>
  <c r="AA15" i="21"/>
  <c r="X15" i="21"/>
  <c r="W15" i="21"/>
  <c r="V15" i="21"/>
  <c r="R15" i="21"/>
  <c r="N15" i="21"/>
  <c r="M15" i="21"/>
  <c r="J15" i="21"/>
  <c r="H15" i="21"/>
  <c r="G15" i="21"/>
  <c r="AL14" i="21"/>
  <c r="AJ14" i="21" s="1"/>
  <c r="AG14" i="21"/>
  <c r="AE14" i="21"/>
  <c r="AA14" i="21"/>
  <c r="X14" i="21"/>
  <c r="W14" i="21"/>
  <c r="V14" i="21"/>
  <c r="R14" i="21"/>
  <c r="N14" i="21"/>
  <c r="M14" i="21"/>
  <c r="J14" i="21"/>
  <c r="H14" i="21"/>
  <c r="G14" i="21"/>
  <c r="AL13" i="21"/>
  <c r="AF13" i="21" s="1"/>
  <c r="AG13" i="21"/>
  <c r="AE13" i="21"/>
  <c r="AA13" i="21"/>
  <c r="X13" i="21"/>
  <c r="W13" i="21"/>
  <c r="V13" i="21"/>
  <c r="R13" i="21"/>
  <c r="N13" i="21"/>
  <c r="M13" i="21"/>
  <c r="J13" i="21"/>
  <c r="H13" i="21"/>
  <c r="G13" i="21"/>
  <c r="AL12" i="21"/>
  <c r="AF12" i="21" s="1"/>
  <c r="AG12" i="21"/>
  <c r="AE12" i="21"/>
  <c r="AA12" i="21"/>
  <c r="X12" i="21"/>
  <c r="W12" i="21"/>
  <c r="V12" i="21"/>
  <c r="R12" i="21"/>
  <c r="N12" i="21"/>
  <c r="M12" i="21"/>
  <c r="J12" i="21"/>
  <c r="H12" i="21"/>
  <c r="G12" i="21"/>
  <c r="AK11" i="21"/>
  <c r="AI11" i="21"/>
  <c r="AH11" i="21"/>
  <c r="AC11" i="21"/>
  <c r="AB11" i="21"/>
  <c r="Z11" i="21"/>
  <c r="Y11" i="21"/>
  <c r="T11" i="21"/>
  <c r="S11" i="21"/>
  <c r="O11" i="21"/>
  <c r="AC10" i="21" l="1"/>
  <c r="K35" i="21"/>
  <c r="AJ35" i="21"/>
  <c r="K13" i="21"/>
  <c r="E13" i="21" s="1"/>
  <c r="U14" i="21"/>
  <c r="U13" i="21"/>
  <c r="AJ13" i="21"/>
  <c r="I13" i="21" s="1"/>
  <c r="AE40" i="21"/>
  <c r="S10" i="21"/>
  <c r="D14" i="21"/>
  <c r="D34" i="21"/>
  <c r="AH10" i="21"/>
  <c r="U45" i="21"/>
  <c r="T10" i="21"/>
  <c r="D13" i="21"/>
  <c r="AD18" i="21"/>
  <c r="K18" i="21"/>
  <c r="L25" i="21"/>
  <c r="U25" i="21"/>
  <c r="F13" i="21"/>
  <c r="U39" i="21"/>
  <c r="K38" i="21"/>
  <c r="E38" i="21" s="1"/>
  <c r="AE42" i="21"/>
  <c r="E27" i="21"/>
  <c r="Y10" i="21"/>
  <c r="L39" i="21"/>
  <c r="L14" i="21"/>
  <c r="L13" i="21"/>
  <c r="D15" i="21"/>
  <c r="L16" i="21"/>
  <c r="U16" i="21"/>
  <c r="D20" i="21"/>
  <c r="U23" i="21"/>
  <c r="L9" i="30"/>
  <c r="L15" i="21"/>
  <c r="L22" i="21"/>
  <c r="U22" i="21"/>
  <c r="L26" i="21"/>
  <c r="AD13" i="21"/>
  <c r="AF16" i="21"/>
  <c r="AD16" i="21" s="1"/>
  <c r="D21" i="21"/>
  <c r="L24" i="21"/>
  <c r="U24" i="21"/>
  <c r="L28" i="21"/>
  <c r="U28" i="21"/>
  <c r="L33" i="21"/>
  <c r="U33" i="21"/>
  <c r="AD35" i="21"/>
  <c r="L40" i="21"/>
  <c r="AD15" i="21"/>
  <c r="D16" i="21"/>
  <c r="E22" i="21"/>
  <c r="L34" i="21"/>
  <c r="L35" i="21"/>
  <c r="F39" i="21"/>
  <c r="AF41" i="21"/>
  <c r="L12" i="21"/>
  <c r="AJ12" i="21"/>
  <c r="I12" i="21" s="1"/>
  <c r="K16" i="21"/>
  <c r="E16" i="21" s="1"/>
  <c r="F17" i="21"/>
  <c r="F18" i="21"/>
  <c r="L20" i="21"/>
  <c r="U20" i="21"/>
  <c r="AJ20" i="21"/>
  <c r="I20" i="21" s="1"/>
  <c r="U21" i="21"/>
  <c r="L30" i="21"/>
  <c r="U30" i="21"/>
  <c r="L31" i="21"/>
  <c r="U31" i="21"/>
  <c r="U32" i="21"/>
  <c r="K33" i="21"/>
  <c r="E33" i="21" s="1"/>
  <c r="F35" i="21"/>
  <c r="F40" i="21"/>
  <c r="L42" i="21"/>
  <c r="U42" i="21"/>
  <c r="E43" i="21"/>
  <c r="L44" i="21"/>
  <c r="U44" i="21"/>
  <c r="L45" i="21"/>
  <c r="AD12" i="21"/>
  <c r="L18" i="21"/>
  <c r="U18" i="21"/>
  <c r="AJ18" i="21"/>
  <c r="I18" i="21" s="1"/>
  <c r="L19" i="21"/>
  <c r="U19" i="21"/>
  <c r="AD20" i="21"/>
  <c r="E25" i="21"/>
  <c r="U29" i="21"/>
  <c r="F33" i="21"/>
  <c r="U38" i="21"/>
  <c r="L41" i="21"/>
  <c r="U41" i="21"/>
  <c r="Q10" i="21"/>
  <c r="Z10" i="21"/>
  <c r="V11" i="21"/>
  <c r="AJ15" i="21"/>
  <c r="I15" i="21" s="1"/>
  <c r="AJ17" i="21"/>
  <c r="I17" i="21" s="1"/>
  <c r="D18" i="21"/>
  <c r="E23" i="21"/>
  <c r="U26" i="21"/>
  <c r="L27" i="21"/>
  <c r="U27" i="21"/>
  <c r="E31" i="21"/>
  <c r="D40" i="21"/>
  <c r="AJ40" i="21"/>
  <c r="I40" i="21" s="1"/>
  <c r="E44" i="21"/>
  <c r="E45" i="21"/>
  <c r="AI10" i="21"/>
  <c r="E24" i="21"/>
  <c r="AL37" i="21"/>
  <c r="J39" i="21"/>
  <c r="D39" i="21" s="1"/>
  <c r="AF40" i="21"/>
  <c r="AF42" i="21"/>
  <c r="U43" i="21"/>
  <c r="AB10" i="21"/>
  <c r="D12" i="21"/>
  <c r="D19" i="21"/>
  <c r="E28" i="21"/>
  <c r="D33" i="21"/>
  <c r="AF39" i="21"/>
  <c r="AD39" i="21" s="1"/>
  <c r="AJ41" i="21"/>
  <c r="I41" i="21" s="1"/>
  <c r="E42" i="21"/>
  <c r="AF34" i="21"/>
  <c r="AD34" i="21" s="1"/>
  <c r="K34" i="21"/>
  <c r="E34" i="21" s="1"/>
  <c r="E17" i="21"/>
  <c r="AF19" i="21"/>
  <c r="AD19" i="21" s="1"/>
  <c r="E29" i="21"/>
  <c r="H37" i="21"/>
  <c r="AE41" i="21"/>
  <c r="P10" i="21"/>
  <c r="K12" i="21"/>
  <c r="E12" i="21" s="1"/>
  <c r="F14" i="21"/>
  <c r="K14" i="21"/>
  <c r="E14" i="21" s="1"/>
  <c r="D17" i="21"/>
  <c r="AF17" i="21"/>
  <c r="AD17" i="21" s="1"/>
  <c r="E18" i="21"/>
  <c r="I19" i="21"/>
  <c r="K20" i="21"/>
  <c r="E20" i="21" s="1"/>
  <c r="M11" i="21"/>
  <c r="D35" i="21"/>
  <c r="X37" i="21"/>
  <c r="L43" i="21"/>
  <c r="L17" i="21"/>
  <c r="W11" i="21"/>
  <c r="AF14" i="21"/>
  <c r="AD14" i="21" s="1"/>
  <c r="K19" i="21"/>
  <c r="E19" i="21" s="1"/>
  <c r="AG37" i="21"/>
  <c r="D41" i="21"/>
  <c r="K15" i="21"/>
  <c r="E15" i="21" s="1"/>
  <c r="C15" i="21" s="1"/>
  <c r="U15" i="21"/>
  <c r="U17" i="21"/>
  <c r="E32" i="21"/>
  <c r="AF33" i="21"/>
  <c r="AD33" i="21" s="1"/>
  <c r="AJ34" i="21"/>
  <c r="I34" i="21" s="1"/>
  <c r="U35" i="21"/>
  <c r="R37" i="21"/>
  <c r="U40" i="21"/>
  <c r="D42" i="21"/>
  <c r="L23" i="21"/>
  <c r="E26" i="21"/>
  <c r="L32" i="21"/>
  <c r="U34" i="21"/>
  <c r="E35" i="21"/>
  <c r="V37" i="21"/>
  <c r="E40" i="21"/>
  <c r="N37" i="21"/>
  <c r="F21" i="21"/>
  <c r="L21" i="21"/>
  <c r="AF21" i="21"/>
  <c r="AD21" i="21" s="1"/>
  <c r="E30" i="21"/>
  <c r="AG11" i="21"/>
  <c r="L29" i="21"/>
  <c r="E21" i="21"/>
  <c r="H11" i="21"/>
  <c r="F24" i="21"/>
  <c r="D24" i="21"/>
  <c r="AJ24" i="21"/>
  <c r="I24" i="21" s="1"/>
  <c r="AF24" i="21"/>
  <c r="AD24" i="21" s="1"/>
  <c r="F30" i="21"/>
  <c r="D30" i="21"/>
  <c r="AJ30" i="21"/>
  <c r="I30" i="21" s="1"/>
  <c r="AF30" i="21"/>
  <c r="AD30" i="21" s="1"/>
  <c r="J11" i="21"/>
  <c r="N11" i="21"/>
  <c r="I14" i="21"/>
  <c r="F28" i="21"/>
  <c r="D28" i="21"/>
  <c r="AJ28" i="21"/>
  <c r="I28" i="21" s="1"/>
  <c r="AF28" i="21"/>
  <c r="AD28" i="21" s="1"/>
  <c r="G11" i="21"/>
  <c r="AE11" i="21"/>
  <c r="F12" i="21"/>
  <c r="U12" i="21"/>
  <c r="X11" i="21"/>
  <c r="F16" i="21"/>
  <c r="F20" i="21"/>
  <c r="AJ21" i="21"/>
  <c r="I21" i="21" s="1"/>
  <c r="AL11" i="21"/>
  <c r="F22" i="21"/>
  <c r="D22" i="21"/>
  <c r="AJ22" i="21"/>
  <c r="I22" i="21" s="1"/>
  <c r="AF22" i="21"/>
  <c r="AD22" i="21" s="1"/>
  <c r="F32" i="21"/>
  <c r="D32" i="21"/>
  <c r="AJ32" i="21"/>
  <c r="I32" i="21" s="1"/>
  <c r="AF32" i="21"/>
  <c r="AD32" i="21" s="1"/>
  <c r="AD38" i="21"/>
  <c r="AA11" i="21"/>
  <c r="R11" i="21"/>
  <c r="F15" i="21"/>
  <c r="I16" i="21"/>
  <c r="F19" i="21"/>
  <c r="F26" i="21"/>
  <c r="D26" i="21"/>
  <c r="AJ26" i="21"/>
  <c r="I26" i="21" s="1"/>
  <c r="AF26" i="21"/>
  <c r="AD26" i="21" s="1"/>
  <c r="F45" i="21"/>
  <c r="D45" i="21"/>
  <c r="AJ45" i="21"/>
  <c r="I45" i="21" s="1"/>
  <c r="AF45" i="21"/>
  <c r="AD45" i="21" s="1"/>
  <c r="F25" i="21"/>
  <c r="D25" i="21"/>
  <c r="AJ25" i="21"/>
  <c r="I25" i="21" s="1"/>
  <c r="AF25" i="21"/>
  <c r="AD25" i="21" s="1"/>
  <c r="F29" i="21"/>
  <c r="D29" i="21"/>
  <c r="AJ29" i="21"/>
  <c r="I29" i="21" s="1"/>
  <c r="AF29" i="21"/>
  <c r="AD29" i="21" s="1"/>
  <c r="I33" i="21"/>
  <c r="L38" i="21"/>
  <c r="O37" i="21"/>
  <c r="W37" i="21"/>
  <c r="E41" i="21"/>
  <c r="AJ39" i="21"/>
  <c r="I39" i="21" s="1"/>
  <c r="F42" i="21"/>
  <c r="F43" i="21"/>
  <c r="D43" i="21"/>
  <c r="AJ43" i="21"/>
  <c r="I43" i="21" s="1"/>
  <c r="AF43" i="21"/>
  <c r="AD43" i="21" s="1"/>
  <c r="F23" i="21"/>
  <c r="D23" i="21"/>
  <c r="AJ23" i="21"/>
  <c r="I23" i="21" s="1"/>
  <c r="AF23" i="21"/>
  <c r="AD23" i="21" s="1"/>
  <c r="F27" i="21"/>
  <c r="D27" i="21"/>
  <c r="AJ27" i="21"/>
  <c r="AF27" i="21"/>
  <c r="AD27" i="21" s="1"/>
  <c r="F31" i="21"/>
  <c r="D31" i="21"/>
  <c r="AJ31" i="21"/>
  <c r="I31" i="21" s="1"/>
  <c r="AF31" i="21"/>
  <c r="AD31" i="21" s="1"/>
  <c r="F34" i="21"/>
  <c r="I35" i="21"/>
  <c r="G37" i="21"/>
  <c r="F38" i="21"/>
  <c r="M37" i="21"/>
  <c r="AA37" i="21"/>
  <c r="AJ38" i="21"/>
  <c r="J38" i="21"/>
  <c r="AK37" i="21"/>
  <c r="AK10" i="21" s="1"/>
  <c r="E39" i="21"/>
  <c r="F41" i="21"/>
  <c r="AJ42" i="21"/>
  <c r="I42" i="21" s="1"/>
  <c r="F44" i="21"/>
  <c r="D44" i="21"/>
  <c r="AJ44" i="21"/>
  <c r="I44" i="21" s="1"/>
  <c r="AF44" i="21"/>
  <c r="AD44" i="21" s="1"/>
  <c r="C25" i="21" l="1"/>
  <c r="C29" i="21"/>
  <c r="R10" i="21"/>
  <c r="C34" i="21"/>
  <c r="C19" i="21"/>
  <c r="C20" i="21"/>
  <c r="AD40" i="21"/>
  <c r="C14" i="21"/>
  <c r="C21" i="21"/>
  <c r="C35" i="21"/>
  <c r="C13" i="21"/>
  <c r="C22" i="21"/>
  <c r="AD42" i="21"/>
  <c r="AG10" i="21"/>
  <c r="AD41" i="21"/>
  <c r="K37" i="21"/>
  <c r="C41" i="21"/>
  <c r="AL10" i="21"/>
  <c r="AE37" i="21"/>
  <c r="AE10" i="21" s="1"/>
  <c r="C43" i="21"/>
  <c r="X10" i="21"/>
  <c r="C27" i="21"/>
  <c r="C16" i="21"/>
  <c r="C31" i="21"/>
  <c r="C23" i="21"/>
  <c r="K11" i="21"/>
  <c r="C18" i="21"/>
  <c r="U37" i="21"/>
  <c r="C42" i="21"/>
  <c r="C26" i="21"/>
  <c r="C33" i="21"/>
  <c r="C45" i="21"/>
  <c r="C24" i="21"/>
  <c r="C44" i="21"/>
  <c r="M10" i="21"/>
  <c r="C32" i="21"/>
  <c r="V10" i="21"/>
  <c r="W10" i="21"/>
  <c r="U11" i="21"/>
  <c r="N10" i="21"/>
  <c r="L11" i="21"/>
  <c r="C17" i="21"/>
  <c r="H10" i="21"/>
  <c r="C40" i="21"/>
  <c r="J37" i="21"/>
  <c r="J10" i="21" s="1"/>
  <c r="C39" i="21"/>
  <c r="L37" i="21"/>
  <c r="C28" i="21"/>
  <c r="C30" i="21"/>
  <c r="AJ11" i="21"/>
  <c r="E11" i="21"/>
  <c r="AD11" i="21"/>
  <c r="E37" i="21"/>
  <c r="I27" i="21"/>
  <c r="I11" i="21" s="1"/>
  <c r="D38" i="21"/>
  <c r="AA10" i="21"/>
  <c r="F11" i="21"/>
  <c r="O10" i="21"/>
  <c r="AF11" i="21"/>
  <c r="G10" i="21"/>
  <c r="D11" i="21"/>
  <c r="I38" i="21"/>
  <c r="I37" i="21" s="1"/>
  <c r="AJ37" i="21"/>
  <c r="F37" i="21"/>
  <c r="AF37" i="21"/>
  <c r="C12" i="21"/>
  <c r="AD37" i="21" l="1"/>
  <c r="AD10" i="21" s="1"/>
  <c r="K10" i="21"/>
  <c r="U10" i="21"/>
  <c r="C11" i="21"/>
  <c r="E10" i="21"/>
  <c r="L10" i="21"/>
  <c r="F10" i="21"/>
  <c r="AJ10" i="21"/>
  <c r="I10" i="21"/>
  <c r="AF10" i="21"/>
  <c r="C38" i="21"/>
  <c r="C37" i="21" s="1"/>
  <c r="D37" i="21"/>
  <c r="D10" i="21" s="1"/>
  <c r="C10" i="21" l="1"/>
  <c r="E14" i="20"/>
  <c r="K11" i="20"/>
  <c r="F11" i="20"/>
  <c r="E13" i="20" l="1"/>
  <c r="J13" i="20"/>
  <c r="E12" i="20"/>
  <c r="D12" i="20" l="1"/>
  <c r="D13" i="20"/>
  <c r="D14" i="20"/>
  <c r="G11" i="20"/>
  <c r="I13" i="20"/>
  <c r="C13" i="20" s="1"/>
  <c r="E11" i="20"/>
  <c r="D11" i="20" l="1"/>
  <c r="M11" i="20"/>
  <c r="H11" i="20"/>
  <c r="J12" i="20"/>
  <c r="L11" i="20"/>
  <c r="I12" i="20" l="1"/>
  <c r="I14" i="20"/>
  <c r="I11" i="20" s="1"/>
  <c r="J11" i="20"/>
  <c r="C12" i="20"/>
  <c r="C11" i="20" l="1"/>
  <c r="C14" i="20"/>
  <c r="G37" i="8" l="1"/>
  <c r="H37" i="8"/>
  <c r="I37" i="8"/>
  <c r="J37" i="8"/>
  <c r="K37" i="8"/>
  <c r="L37" i="8"/>
  <c r="M37" i="8"/>
  <c r="O37" i="8"/>
  <c r="P37" i="8"/>
  <c r="Q37" i="8"/>
  <c r="R37" i="8"/>
  <c r="S37" i="8"/>
  <c r="T37" i="8"/>
  <c r="U37" i="8"/>
  <c r="W37" i="8"/>
  <c r="X37" i="8"/>
  <c r="Y37" i="8"/>
  <c r="AA37" i="8"/>
  <c r="AB37" i="8"/>
  <c r="AC37" i="8"/>
  <c r="G34" i="8"/>
  <c r="H34" i="8"/>
  <c r="I34" i="8"/>
  <c r="J34" i="8"/>
  <c r="K34" i="8"/>
  <c r="L34" i="8"/>
  <c r="M34" i="8"/>
  <c r="O34" i="8"/>
  <c r="P34" i="8"/>
  <c r="Q34" i="8"/>
  <c r="S34" i="8"/>
  <c r="T34" i="8"/>
  <c r="U34" i="8"/>
  <c r="W34" i="8"/>
  <c r="X34" i="8"/>
  <c r="Y34" i="8"/>
  <c r="AB34" i="8"/>
  <c r="AC34" i="8"/>
  <c r="G29" i="8"/>
  <c r="H29" i="8"/>
  <c r="I29" i="8"/>
  <c r="J29" i="8"/>
  <c r="K29" i="8"/>
  <c r="L29" i="8"/>
  <c r="M29" i="8"/>
  <c r="O29" i="8"/>
  <c r="P29" i="8"/>
  <c r="Q29" i="8"/>
  <c r="S29" i="8"/>
  <c r="T29" i="8"/>
  <c r="U29" i="8"/>
  <c r="W29" i="8"/>
  <c r="X29" i="8"/>
  <c r="Y29" i="8"/>
  <c r="AA29" i="8"/>
  <c r="AB29" i="8"/>
  <c r="AC29" i="8"/>
  <c r="AE10" i="8"/>
  <c r="G11" i="8"/>
  <c r="G9" i="8" s="1"/>
  <c r="H11" i="8"/>
  <c r="H9" i="8" s="1"/>
  <c r="I11" i="8"/>
  <c r="K11" i="8"/>
  <c r="M11" i="8"/>
  <c r="M9" i="8" s="1"/>
  <c r="O11" i="8"/>
  <c r="O9" i="8" s="1"/>
  <c r="Q11" i="8"/>
  <c r="S11" i="8"/>
  <c r="S9" i="8" s="1"/>
  <c r="T11" i="8"/>
  <c r="U11" i="8"/>
  <c r="U9" i="8" s="1"/>
  <c r="W11" i="8"/>
  <c r="X11" i="8"/>
  <c r="Y11" i="8"/>
  <c r="AC11" i="8"/>
  <c r="AN32" i="8"/>
  <c r="AM32" i="8"/>
  <c r="V32" i="8"/>
  <c r="AD32" i="8" s="1"/>
  <c r="R32" i="8"/>
  <c r="R29" i="8" s="1"/>
  <c r="N32" i="8"/>
  <c r="N33" i="8"/>
  <c r="AN40" i="8"/>
  <c r="AM40" i="8"/>
  <c r="AD40" i="8"/>
  <c r="AE40" i="8" s="1"/>
  <c r="Z40" i="8"/>
  <c r="F40" i="8"/>
  <c r="AK40" i="8" s="1"/>
  <c r="V39" i="8"/>
  <c r="V37" i="8" s="1"/>
  <c r="F39" i="8"/>
  <c r="AN36" i="8"/>
  <c r="AM36" i="8"/>
  <c r="N36" i="8"/>
  <c r="F36" i="8"/>
  <c r="AK36" i="8" s="1"/>
  <c r="AA26" i="8"/>
  <c r="V26" i="8"/>
  <c r="R26" i="8"/>
  <c r="N26" i="8"/>
  <c r="F26" i="8"/>
  <c r="AN35" i="8"/>
  <c r="AM35" i="8"/>
  <c r="AL35" i="8" s="1"/>
  <c r="AA35" i="8"/>
  <c r="V35" i="8"/>
  <c r="V34" i="8" s="1"/>
  <c r="R35" i="8"/>
  <c r="R34" i="8" s="1"/>
  <c r="N35" i="8"/>
  <c r="F35" i="8"/>
  <c r="N27" i="8"/>
  <c r="F27" i="8"/>
  <c r="AN38" i="8"/>
  <c r="AM38" i="8"/>
  <c r="N38" i="8"/>
  <c r="N37" i="8" s="1"/>
  <c r="F38" i="8"/>
  <c r="AK38" i="8" s="1"/>
  <c r="AN31" i="8"/>
  <c r="AM31" i="8"/>
  <c r="N31" i="8"/>
  <c r="F31" i="8"/>
  <c r="AK31" i="8" s="1"/>
  <c r="AN30" i="8"/>
  <c r="AM30" i="8"/>
  <c r="N30" i="8"/>
  <c r="F30" i="8"/>
  <c r="AK30" i="8" s="1"/>
  <c r="AN28" i="8"/>
  <c r="AL28" i="8" s="1"/>
  <c r="AM28" i="8"/>
  <c r="AJ28" i="8"/>
  <c r="AA28" i="8"/>
  <c r="V28" i="8"/>
  <c r="R28" i="8"/>
  <c r="N28" i="8"/>
  <c r="F28" i="8"/>
  <c r="AM25" i="8"/>
  <c r="AA25" i="8"/>
  <c r="V25" i="8"/>
  <c r="R25" i="8"/>
  <c r="N25" i="8"/>
  <c r="L25" i="8"/>
  <c r="AN25" i="8" s="1"/>
  <c r="F25" i="8"/>
  <c r="AN24" i="8"/>
  <c r="AM24" i="8"/>
  <c r="AL24" i="8" s="1"/>
  <c r="AA24" i="8"/>
  <c r="V24" i="8"/>
  <c r="Z24" i="8" s="1"/>
  <c r="N24" i="8"/>
  <c r="F24" i="8"/>
  <c r="AK24" i="8" s="1"/>
  <c r="AP24" i="8" s="1"/>
  <c r="AN23" i="8"/>
  <c r="AM23" i="8"/>
  <c r="AB23" i="8"/>
  <c r="V23" i="8"/>
  <c r="Z23" i="8" s="1"/>
  <c r="R23" i="8"/>
  <c r="P23" i="8"/>
  <c r="J23" i="8"/>
  <c r="J11" i="8" s="1"/>
  <c r="F23" i="8"/>
  <c r="AK23" i="8" s="1"/>
  <c r="N22" i="8"/>
  <c r="F22" i="8"/>
  <c r="N21" i="8"/>
  <c r="F21" i="8"/>
  <c r="N20" i="8"/>
  <c r="F20" i="8"/>
  <c r="AN19" i="8"/>
  <c r="AM19" i="8"/>
  <c r="N19" i="8"/>
  <c r="F19" i="8"/>
  <c r="AK19" i="8" s="1"/>
  <c r="AN18" i="8"/>
  <c r="AM18" i="8"/>
  <c r="AL18" i="8" s="1"/>
  <c r="N18" i="8"/>
  <c r="F18" i="8"/>
  <c r="AK18" i="8" s="1"/>
  <c r="AN17" i="8"/>
  <c r="AM17" i="8"/>
  <c r="AE17" i="8"/>
  <c r="AA17" i="8"/>
  <c r="R17" i="8"/>
  <c r="Z17" i="8" s="1"/>
  <c r="N17" i="8"/>
  <c r="AN16" i="8"/>
  <c r="AM16" i="8"/>
  <c r="R16" i="8"/>
  <c r="Z16" i="8" s="1"/>
  <c r="N16" i="8"/>
  <c r="F16" i="8"/>
  <c r="AN15" i="8"/>
  <c r="AM15" i="8"/>
  <c r="AA15" i="8"/>
  <c r="AD15" i="8" s="1"/>
  <c r="AE15" i="8" s="1"/>
  <c r="R15" i="8"/>
  <c r="Z15" i="8" s="1"/>
  <c r="N15" i="8"/>
  <c r="F15" i="8"/>
  <c r="AN14" i="8"/>
  <c r="AM14" i="8"/>
  <c r="AJ14" i="8"/>
  <c r="AB14" i="8"/>
  <c r="AB11" i="8" s="1"/>
  <c r="AA14" i="8"/>
  <c r="AD14" i="8" s="1"/>
  <c r="V14" i="8"/>
  <c r="R14" i="8"/>
  <c r="P14" i="8"/>
  <c r="N14" i="8"/>
  <c r="F14" i="8"/>
  <c r="AN13" i="8"/>
  <c r="AM13" i="8"/>
  <c r="AA13" i="8"/>
  <c r="AD13" i="8" s="1"/>
  <c r="AE13" i="8" s="1"/>
  <c r="V13" i="8"/>
  <c r="R13" i="8"/>
  <c r="N13" i="8"/>
  <c r="F13" i="8"/>
  <c r="AN12" i="8"/>
  <c r="AM12" i="8"/>
  <c r="AA12" i="8"/>
  <c r="V12" i="8"/>
  <c r="Z12" i="8" s="1"/>
  <c r="R12" i="8"/>
  <c r="N12" i="8"/>
  <c r="F12" i="8"/>
  <c r="AN9" i="8"/>
  <c r="AM9" i="8"/>
  <c r="AL9" i="8"/>
  <c r="AH9" i="8"/>
  <c r="AG9" i="8"/>
  <c r="T9" i="8"/>
  <c r="AL15" i="8"/>
  <c r="AL36" i="8"/>
  <c r="W9" i="8"/>
  <c r="AA23" i="8"/>
  <c r="I9" i="8"/>
  <c r="Y9" i="8"/>
  <c r="H10" i="8" l="1"/>
  <c r="AK12" i="8"/>
  <c r="AD23" i="8"/>
  <c r="AE23" i="8" s="1"/>
  <c r="N29" i="8"/>
  <c r="AL32" i="8"/>
  <c r="N34" i="8"/>
  <c r="AE14" i="8"/>
  <c r="Z25" i="8"/>
  <c r="AL38" i="8"/>
  <c r="AP38" i="8" s="1"/>
  <c r="AK35" i="8"/>
  <c r="AK28" i="8"/>
  <c r="AP28" i="8" s="1"/>
  <c r="Z35" i="8"/>
  <c r="Z34" i="8" s="1"/>
  <c r="AL23" i="8"/>
  <c r="AP23" i="8" s="1"/>
  <c r="AB10" i="8"/>
  <c r="AL17" i="8"/>
  <c r="AK16" i="8"/>
  <c r="V29" i="8"/>
  <c r="AL13" i="8"/>
  <c r="AP18" i="8"/>
  <c r="P11" i="8"/>
  <c r="P9" i="8" s="1"/>
  <c r="AK25" i="8"/>
  <c r="AD35" i="8"/>
  <c r="AE35" i="8" s="1"/>
  <c r="AP36" i="8"/>
  <c r="F37" i="8"/>
  <c r="X10" i="8"/>
  <c r="K10" i="8"/>
  <c r="Y10" i="8"/>
  <c r="T10" i="8"/>
  <c r="O10" i="8"/>
  <c r="U10" i="8"/>
  <c r="Z39" i="8"/>
  <c r="Z37" i="8" s="1"/>
  <c r="F29" i="8"/>
  <c r="Z13" i="8"/>
  <c r="AK14" i="8"/>
  <c r="AD25" i="8"/>
  <c r="AE25" i="8" s="1"/>
  <c r="AL30" i="8"/>
  <c r="AL31" i="8"/>
  <c r="Z26" i="8"/>
  <c r="AD39" i="8"/>
  <c r="AE39" i="8" s="1"/>
  <c r="J10" i="8"/>
  <c r="J9" i="8"/>
  <c r="AD29" i="8"/>
  <c r="AE32" i="8"/>
  <c r="AK15" i="8"/>
  <c r="AP15" i="8" s="1"/>
  <c r="X9" i="8"/>
  <c r="AL16" i="8"/>
  <c r="AL19" i="8"/>
  <c r="AP19" i="8" s="1"/>
  <c r="AD28" i="8"/>
  <c r="AE28" i="8" s="1"/>
  <c r="AL40" i="8"/>
  <c r="AP40" i="8" s="1"/>
  <c r="W10" i="8"/>
  <c r="Q10" i="8"/>
  <c r="I10" i="8"/>
  <c r="M10" i="8"/>
  <c r="G10" i="8"/>
  <c r="V11" i="8"/>
  <c r="AL12" i="8"/>
  <c r="AP12" i="8" s="1"/>
  <c r="AK13" i="8"/>
  <c r="AP13" i="8" s="1"/>
  <c r="Z14" i="8"/>
  <c r="AD24" i="8"/>
  <c r="AE24" i="8" s="1"/>
  <c r="F34" i="8"/>
  <c r="AA34" i="8"/>
  <c r="AD26" i="8"/>
  <c r="AE26" i="8" s="1"/>
  <c r="AC10" i="8"/>
  <c r="R11" i="8"/>
  <c r="R9" i="8" s="1"/>
  <c r="F11" i="8"/>
  <c r="F9" i="8" s="1"/>
  <c r="AL14" i="8"/>
  <c r="AL25" i="8"/>
  <c r="Z28" i="8"/>
  <c r="AP35" i="8"/>
  <c r="AA11" i="8"/>
  <c r="S10" i="8"/>
  <c r="Z32" i="8"/>
  <c r="Z29" i="8" s="1"/>
  <c r="N23" i="8"/>
  <c r="N11" i="8" s="1"/>
  <c r="L11" i="8"/>
  <c r="Q9" i="8"/>
  <c r="AK32" i="8"/>
  <c r="AP32" i="8" s="1"/>
  <c r="AD12" i="8"/>
  <c r="K9" i="8"/>
  <c r="AK17" i="8"/>
  <c r="AA10" i="8" l="1"/>
  <c r="AK9" i="8"/>
  <c r="AP9" i="8" s="1"/>
  <c r="AD34" i="8"/>
  <c r="AP16" i="8"/>
  <c r="AP17" i="8"/>
  <c r="AP14" i="8"/>
  <c r="Z11" i="8"/>
  <c r="F10" i="8"/>
  <c r="AP25" i="8"/>
  <c r="P10" i="8"/>
  <c r="AD37" i="8"/>
  <c r="R10" i="8"/>
  <c r="V10" i="8"/>
  <c r="V9" i="8"/>
  <c r="N9" i="8"/>
  <c r="N10" i="8"/>
  <c r="L10" i="8"/>
  <c r="L9" i="8"/>
  <c r="AJ9" i="8" s="1"/>
  <c r="Z10" i="8"/>
  <c r="AD11" i="8"/>
  <c r="AD10" i="8" s="1"/>
  <c r="AE12" i="8"/>
</calcChain>
</file>

<file path=xl/comments1.xml><?xml version="1.0" encoding="utf-8"?>
<comments xmlns="http://schemas.openxmlformats.org/spreadsheetml/2006/main">
  <authors>
    <author>ASUS</author>
  </authors>
  <commentList>
    <comment ref="AK33" authorId="0">
      <text>
        <r>
          <rPr>
            <b/>
            <sz val="9"/>
            <color indexed="81"/>
            <rFont val="Tahoma"/>
            <family val="2"/>
          </rPr>
          <t>ASUS:</t>
        </r>
        <r>
          <rPr>
            <sz val="9"/>
            <color indexed="81"/>
            <rFont val="Tahoma"/>
            <family val="2"/>
          </rPr>
          <t xml:space="preserve">
2 ty cho CT, 4,4 cho khen thuong
</t>
        </r>
      </text>
    </comment>
  </commentList>
</comments>
</file>

<file path=xl/sharedStrings.xml><?xml version="1.0" encoding="utf-8"?>
<sst xmlns="http://schemas.openxmlformats.org/spreadsheetml/2006/main" count="1103" uniqueCount="363">
  <si>
    <t>Danh mục dự án</t>
  </si>
  <si>
    <t>Địa điểm đầu tư</t>
  </si>
  <si>
    <t>Tổng mức đầu tư dự kiến</t>
  </si>
  <si>
    <t>Tổng số</t>
  </si>
  <si>
    <t>Cầu Giới Phiên, thành phố Yên Bái</t>
  </si>
  <si>
    <t>Dự án "Phát triển tổng hợp các đô thị động lực - Tiểu dự án thành phố Yên Bái"</t>
  </si>
  <si>
    <t xml:space="preserve">Xây dựng cơ sở hạ tầng giao thông liên vùng hỗ trợ phát triển kinh tế xã hội các huyện nghèo tỉnh Yên Bái </t>
  </si>
  <si>
    <t>Thành phố Yên Bái</t>
  </si>
  <si>
    <t>Đường kết nối Mường La (Sơn La), Than Uyên, Tân Uyên (Lai Châu), Mù Cang Chải, Văn Chấn, Văn Yên (Yên Bái) với đường cao tốc Nội Bài - Lào Cai (IC15)</t>
  </si>
  <si>
    <t>Trong đó:</t>
  </si>
  <si>
    <t>Đường nối Tỉnh lộ 163 với cao tốc Nội Bài - Lào Cai</t>
  </si>
  <si>
    <t>Huyện Văn Yên</t>
  </si>
  <si>
    <t>Ghi chú</t>
  </si>
  <si>
    <t>Khu liên hợp thể dục thể thao tỉnh Yên Bái</t>
  </si>
  <si>
    <t>Trung tâm Hội nghị tỉnh Yên Bái</t>
  </si>
  <si>
    <t>Trụ sở Tỉnh ủy và các ban Đảng</t>
  </si>
  <si>
    <t>Đường nối quốc lộ 32 (Sơn Thịnh, Văn Chấn) với cao tốc Nội Bài - Lào Cai (IC14)</t>
  </si>
  <si>
    <t>Tỉnh Yên Bái</t>
  </si>
  <si>
    <t>Đường nối Quốc lộ 70, Quốc lộ 32C, Quốc lộ 37 với cao tốc Nội Bài - Lào Cai</t>
  </si>
  <si>
    <t>Cải tạo đường nối Quốc lộ 37 với cao tốc Nội Bài - Lào Cai (IC15)</t>
  </si>
  <si>
    <t>Cải tạo, nâng cấp đường Yên Thế - Vĩnh Kiên, huyện Lục Yên và huyện Yên Bình</t>
  </si>
  <si>
    <t>Đường nối Tỉnh lộ 170 và Quốc lộ 70 với đường cao tốc Nội Bài - Lào Cai (đoạn An Phú - Tân Nguyên - Mậu A)</t>
  </si>
  <si>
    <t>Các huyện: Lục Yên, Yên Bình, Văn Yên</t>
  </si>
  <si>
    <t>Kè chống sạt lở một số điểm trên suối Ngòi Thia và suối Ngòi Hút tỉnh Yên Bái</t>
  </si>
  <si>
    <t>Kè chống sạt lở và phát triển cơ sở hạ tầng hai bờ sông Hồng, tỉnh Yên Bái</t>
  </si>
  <si>
    <t>Đường Sơn Lương - Nậm Mười - Sùng Đô, huyện Văn Chấn, tỉnh Yên Bái</t>
  </si>
  <si>
    <t>Huyện Văn Yên và huyện Văn Chấn</t>
  </si>
  <si>
    <t>Huyện Trấn Yên và Thành phố Yên Bái</t>
  </si>
  <si>
    <t>Huyện Văn Yên và huyện. Trấn Yên</t>
  </si>
  <si>
    <t>Huyện Lục Yên và huyện Yên Bình</t>
  </si>
  <si>
    <t>Huyện Văn Chấn, huyện Văn Yên và Thị xã Nghĩa Lộ</t>
  </si>
  <si>
    <t>Huyện Văn Chấn</t>
  </si>
  <si>
    <t>Trụ sở Đài phát thanh và Truyền hình tỉnh Yên Bái</t>
  </si>
  <si>
    <t>Đường nối quốc lộ 32 (Gia hội, Văn Chấn) với đường cao tốc Nội Bài - Lào Cai (IC15)</t>
  </si>
  <si>
    <t>TỔNG SỐ</t>
  </si>
  <si>
    <t>Nút giao IC13 cao tốc Nội Bài - Lào Cai</t>
  </si>
  <si>
    <t>Dự án Xây dựng cơ sở hạ tầng Đô thị thông minh tỉnh Yên Bái</t>
  </si>
  <si>
    <t>Đường nối Quốc lộ 37, Quốc lộ 32C với đường cao tốc Nội Bài - Lào Cai, tỉnh Yên Bái</t>
  </si>
  <si>
    <t>Đường nối Quốc lộ 32 (thị xã Nghĩa Lộ) với tỉnh lộ 174 (huyện Trạm Tấu), tỉnh Yên Bái</t>
  </si>
  <si>
    <t>Đường nối Quốc lộ 32C với Quốc lộ 37 và đường Yên Ninh, thành phố Yên Bái, tỉnh Yên Bái</t>
  </si>
  <si>
    <t>Sửa chữa, nâng cấp tuyến đường Trạm Tấu (Yên Bái) - Bắc Yên (Sơn La)</t>
  </si>
  <si>
    <t>Trên địa bàn tỉnh Yên Bái</t>
  </si>
  <si>
    <t>Quyết định đầu tư</t>
  </si>
  <si>
    <t>TX. Nghĩa Lộ và huyện Trạm Tấu</t>
  </si>
  <si>
    <t>Huyện Trạm Tấu</t>
  </si>
  <si>
    <t>II</t>
  </si>
  <si>
    <t>III</t>
  </si>
  <si>
    <t>NSTW</t>
  </si>
  <si>
    <t>NST</t>
  </si>
  <si>
    <t>I</t>
  </si>
  <si>
    <t>IV</t>
  </si>
  <si>
    <t>V</t>
  </si>
  <si>
    <t>TP. Yên Bái</t>
  </si>
  <si>
    <t>Xây dựng trung tâm hành chính thành phố Yên Bái</t>
  </si>
  <si>
    <t>Lũy kế vốn đến hết năm 2020</t>
  </si>
  <si>
    <t>Kế hoạch đầu tư công trung hạn giai đoạn 2021-2025</t>
  </si>
  <si>
    <t xml:space="preserve"> 2532/QĐ-UBND ngày 31/10/2019</t>
  </si>
  <si>
    <t xml:space="preserve"> 2533/QĐ-UBND ngày 31/10/2019</t>
  </si>
  <si>
    <t xml:space="preserve"> 1520/QĐ-UBND ngày 17/7/2020</t>
  </si>
  <si>
    <t xml:space="preserve"> 1412/QĐ-UBND ngày 09/7/2020</t>
  </si>
  <si>
    <t xml:space="preserve"> 1351/QĐ-UBND ngày 03/7/2020</t>
  </si>
  <si>
    <t xml:space="preserve"> 1206/QĐ-UBND ngày 16/6/2020,  số 1481/QĐ-UBND ngày 15/7/2020</t>
  </si>
  <si>
    <t xml:space="preserve"> 3154/QĐ-UBND ngày 05/12/2017</t>
  </si>
  <si>
    <t xml:space="preserve"> 466/QĐ-UBND ngày 21/3/2019, 400/QĐ-UBND ngày 03/3/2020</t>
  </si>
  <si>
    <t xml:space="preserve"> 257/QĐ-UBND ngày 08/02/2021</t>
  </si>
  <si>
    <t xml:space="preserve"> 500/QĐ-UBND ngày 24/3/2021</t>
  </si>
  <si>
    <t xml:space="preserve"> 3138/QĐ-UBND ngày 11/12/2020</t>
  </si>
  <si>
    <t xml:space="preserve"> 3447/QĐ-UBND ngày 31/12/2020</t>
  </si>
  <si>
    <t>Nhu cầu vốn</t>
  </si>
  <si>
    <t>Danh mục có trong Chương trình hành động số 10-CTr/TU ngày 30/10/2020</t>
  </si>
  <si>
    <t>Danh mục có trong Chương trình hành động số 18-CTr/TU ngày 18/12/2020</t>
  </si>
  <si>
    <t>X</t>
  </si>
  <si>
    <t>Ngân sách trung ương</t>
  </si>
  <si>
    <t>Ngân sách tỉnh</t>
  </si>
  <si>
    <t>Ngân sách huyện</t>
  </si>
  <si>
    <t>Stt</t>
  </si>
  <si>
    <t>Kế hoạch vốn năm 2021</t>
  </si>
  <si>
    <t>Trung tâm điều hành, giám sát, xử lý dữ liệu đô thị thông minh tỉnh Yên Bái</t>
  </si>
  <si>
    <t>2020-2023</t>
  </si>
  <si>
    <t>2021-2022</t>
  </si>
  <si>
    <t>2021-2024</t>
  </si>
  <si>
    <t>2021-2025</t>
  </si>
  <si>
    <t>Dự kiến thời gian thực hiện</t>
  </si>
  <si>
    <t>2022-2024</t>
  </si>
  <si>
    <t>2022-2025</t>
  </si>
  <si>
    <t>2023-2025</t>
  </si>
  <si>
    <t>2024-2027</t>
  </si>
  <si>
    <t>2021-2023</t>
  </si>
  <si>
    <t>Giải ngân kế hoạch vốn năm 2021</t>
  </si>
  <si>
    <t xml:space="preserve">DANH MỤC CÁC DỰ ÁN TRỌNG ĐIỂM CỦA TỈNH GIAI ĐOẠN 2021 - 2025 </t>
  </si>
  <si>
    <t>Tỷ lệ giải ngân đến nay</t>
  </si>
  <si>
    <t>Lũy kế
 từ đầu năm</t>
  </si>
  <si>
    <t>Tỷ lệ 
(%)</t>
  </si>
  <si>
    <t>Tiền sử dụng đất ngân sách cấp tỉnh</t>
  </si>
  <si>
    <t>SDĐ tỉnh là  10 tỷ đồng;
Dự kiến giao 75 tỷ vốn NSTW</t>
  </si>
  <si>
    <t xml:space="preserve">SDĐ tỉnh là  5 tỷ đồng;
Dự kiến giao 70 tỷ vốn NSTW </t>
  </si>
  <si>
    <t>Kế hoạch giải ngân từ nay đến hết Quý III/2021</t>
  </si>
  <si>
    <t>Dự kiến giải ngân thêm vốn NSTW</t>
  </si>
  <si>
    <t>SDĐ tỉnh là  16,819 tỷ đồng; TKC 10 tỷ; TCĐ 27,509 tỷ 
Dự kiến giao 70 tỷ vốn NSTW</t>
  </si>
  <si>
    <t>Lũy kế giải ngân đến hết 30/9/2021</t>
  </si>
  <si>
    <t>Ngân sách trung ương (dự kiến giao)</t>
  </si>
  <si>
    <t>SDĐ tỉnh là 5 tỷ đồng;
Dự kiến bổ sung 200 tỷ vốn NSTW`</t>
  </si>
  <si>
    <t>2024-2026</t>
  </si>
  <si>
    <t>2021-2026</t>
  </si>
  <si>
    <t>2021-2024 (năm 2020 thực hiện CBĐT)</t>
  </si>
  <si>
    <t>2021-2025 (năm 2020 thực hiện CBĐT)</t>
  </si>
  <si>
    <t>2020-2021</t>
  </si>
  <si>
    <t>SDĐ tỉnh là 8,8 tỷ đồng</t>
  </si>
  <si>
    <t>Sử dụng đất 26,8tỷ đồng;
Đẩy nhanh tiến độ đàm phán trao đổi thông tin với nhà tài trợ. Nếu không có thông tin phản hồi kịp thời chỉ GN được 18 tỷ</t>
  </si>
  <si>
    <t>Sử đụng đất 16 tỷ đồng</t>
  </si>
  <si>
    <t>Tiền thuê đất trả tiền một lần 6 tỷ đồng;
Dự kiến giao 170 tỷ NSTW</t>
  </si>
  <si>
    <t>Sử dụng đất 37,121 tỷ đồng; Sổ xố 3,879 tỷ</t>
  </si>
  <si>
    <t>CÁC DỰ ÁN GIAO THÔNG</t>
  </si>
  <si>
    <t>CÁC DỰ ÁN XÂY DỰNG</t>
  </si>
  <si>
    <t>CÁC DỰ ÁN NN VÀ PTNT</t>
  </si>
  <si>
    <t>CÁC DỰ ÁN KHÁC</t>
  </si>
  <si>
    <t>(Kèm theo Báo cáo số              -BC/BCS ngày          tháng 8 năm 2021 của Ban Cán sự Đảng UBND tỉnh Yên Bái)</t>
  </si>
  <si>
    <t>Đơn vị tính: Triệu đồng</t>
  </si>
  <si>
    <t>2</t>
  </si>
  <si>
    <t>Dự án 1: Giải quyết tình trạng thiếu đất ở, nhà ở, đất sản xuất, nước sinh hoạt</t>
  </si>
  <si>
    <t>Dự án 2: Quy hoạch, sắp xếp, bố trí, ổn định dân cư ở những nơi cần thiết</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</si>
  <si>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</si>
  <si>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</si>
  <si>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</si>
  <si>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</si>
  <si>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</si>
  <si>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</si>
  <si>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</si>
  <si>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</si>
  <si>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</si>
  <si>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Dự án 6: Bảo tồn, phát huy giá trị văn hóa truyền thống tốt đẹp của các dân tộc thiểu số gắn với phát triển du lịch</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</si>
  <si>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</si>
  <si>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</si>
  <si>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</si>
  <si>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</si>
  <si>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Dự án 10: Truyền thông, tuyên truyền, vận động trong vùng đồng bào dân tộc thiểu số và miền núi. Kiểm tra, giám sát đánh giá việc tổ chức thực hiện Chương trình</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</si>
  <si>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</si>
  <si>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</si>
  <si>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VI</t>
  </si>
  <si>
    <t>VII</t>
  </si>
  <si>
    <t>VIII</t>
  </si>
  <si>
    <t>IX</t>
  </si>
  <si>
    <t>A</t>
  </si>
  <si>
    <t>Dự án 1: Hỗ trợ đầu tư phát triển hạ tầng kinh tế - xã hội các huyện nghèo</t>
  </si>
  <si>
    <t>Dự án 2: Đa dạng hóa sinh kế, phát triển mô hình giảm nghèo</t>
  </si>
  <si>
    <t xml:space="preserve">Dự án 3: Hỗ trợ phát triển sản xuất, cải thiện dinh dưỡng </t>
  </si>
  <si>
    <t>1</t>
  </si>
  <si>
    <t>Tiểu dự án 1: Hỗ trợ phát triển sản xuất trong lĩnh vực nông nghiệp</t>
  </si>
  <si>
    <t>Dự án 4: Phát triển giáo dục nghề nghiệp, việc làm bền vững</t>
  </si>
  <si>
    <t>Tiểu dự án 1: Phát triển giáo dục nghề nghiệp vùng nghèo, vùng khó khăn</t>
  </si>
  <si>
    <t xml:space="preserve">Tiểu dự án 2: Hỗ trợ người lao động đi làm việc ở nước ngoài theo hợp đồng </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</si>
  <si>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</si>
  <si>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</si>
  <si>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</si>
  <si>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</si>
  <si>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về giảm nghèo đa chiều</t>
  </si>
  <si>
    <t xml:space="preserve">CHƯƠNG TRÌNH MỤC TIÊU QUỐC GIA PHÁT TRIỂN KINH TẾ - XÃ HỘI VÙNG ĐỒNG BÀO DÂN TỘC THIỂU SỐ VÀ MIỀN NÚI </t>
  </si>
  <si>
    <t>Phụ lục I</t>
  </si>
  <si>
    <t>TỔNG HỢP DỰ KIẾN KẾ HOẠCH VỐN NGÂN SÁCH TRUNG ƯƠNG CỦA CHƯƠNG TRÌNH MỤC TIÊU QUỐC GIA GIAI ĐOẠN 2021-2025  VÀ NĂM 2022</t>
  </si>
  <si>
    <t>Chương trình/Dự án, tiểu dự án</t>
  </si>
  <si>
    <t>Vốn đầu tư phát triển</t>
  </si>
  <si>
    <t>Vốn sự nghiệp</t>
  </si>
  <si>
    <t>Hoạt động 1. Hỗ trợ đầu tư cơ sở hạ tầng tại các huyện nghèo</t>
  </si>
  <si>
    <t>Hoạt động 2. Hỗ trợ đầu tư cơ sở hạ tầng tại các xã đặc biệt khó khăn vùng bãi ngang ven biển và hải đảo.</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</si>
  <si>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2021 - 2030.</t>
  </si>
  <si>
    <t>Tổng cộng</t>
  </si>
  <si>
    <t>Ngân sách Trung ương</t>
  </si>
  <si>
    <t>Ngân sách địa phương</t>
  </si>
  <si>
    <t>*</t>
  </si>
  <si>
    <t>Ban Dân tộc</t>
  </si>
  <si>
    <t>Sở Y tế</t>
  </si>
  <si>
    <t>Bộ Chỉ huy Quân sự tỉnh</t>
  </si>
  <si>
    <t>Công an tỉnh</t>
  </si>
  <si>
    <t>Sở Kế hoạch và Đầu tư</t>
  </si>
  <si>
    <t>Sở Giao thông - Vận tải</t>
  </si>
  <si>
    <t>Ngân Hàng nhà nước</t>
  </si>
  <si>
    <t>Ban Dân vận tỉnh ủy</t>
  </si>
  <si>
    <t>Văn phòng Điều phối nông thôn mới tỉnh</t>
  </si>
  <si>
    <t>Thực hiện các Chương trình/chuyên đề do Thủ tướng quy định</t>
  </si>
  <si>
    <t>UBMTTQ Việt Nam tinh</t>
  </si>
  <si>
    <t>Sở Nội vụ</t>
  </si>
  <si>
    <t>Sở Tư pháp</t>
  </si>
  <si>
    <t>Hội Liên hiệp Phụ nữ tỉnh</t>
  </si>
  <si>
    <t>Liên minh Hợp tác xã tỉnh</t>
  </si>
  <si>
    <t>CÁC SỞ, BAN, NGÀNH</t>
  </si>
  <si>
    <t xml:space="preserve"> TỔNG CỘNG (I+II)</t>
  </si>
  <si>
    <t>Tổng</t>
  </si>
  <si>
    <t>NS địa phương</t>
  </si>
  <si>
    <t>NS Trung ương</t>
  </si>
  <si>
    <t>Trong đó</t>
  </si>
  <si>
    <t>TÊN ĐƠN VỊ</t>
  </si>
  <si>
    <t>Phụ lục III</t>
  </si>
  <si>
    <t xml:space="preserve"> </t>
  </si>
  <si>
    <t>(*) Các địa phương lựa chọn nội dung, hoạt động thuộc Chương trình để phân bổ chi tiết kế hoạch vốn và triển khai thực hiện theo quy định.</t>
  </si>
  <si>
    <t>Ghi chú:</t>
  </si>
  <si>
    <t>Thực hiện các Chương trình/chuyên đề do Thủ tướng quy định và công tác khen thưởng</t>
  </si>
  <si>
    <t>Sở Thông tin và Truyền thông</t>
  </si>
  <si>
    <t>Chi phí quản lý Chương trình các cấp</t>
  </si>
  <si>
    <t>Tổ chức lấy ý kiến hài lòng của người dân về công nhận đạt chuẩn nông thôn mới</t>
  </si>
  <si>
    <t>Công tác truyền thông trong xây dựng nông thôn mới</t>
  </si>
  <si>
    <t>Hỗ trợ phát triển Hợp tác xã</t>
  </si>
  <si>
    <t>Xây dựng các mô hình bảo vệ an ninh nông thôn</t>
  </si>
  <si>
    <t>Thực hiện cuộc vận động xây dựng gia đình 5 không 3 sạch</t>
  </si>
  <si>
    <t>Đào tạo cán bộ công chức cấp xã</t>
  </si>
  <si>
    <t>Nâng cao chất lượng đời sống văn hóa của người dân nông thôn</t>
  </si>
  <si>
    <t>Phát triển giáo dục nông thôn</t>
  </si>
  <si>
    <t>Xây dựng mô hình bảo vệ môi trường, xây dựng cảnh quan Xanh-sạch-đẹp</t>
  </si>
  <si>
    <t>Phát triển, hoàn thiện hệ thống cơ sở hạ tầng số, chuyển đổi số trong nông nghiệp nông thôn</t>
  </si>
  <si>
    <t>Hỗ trợ cơ sở vật chất cho hệ thống thông tin và truyền thông cơ sở</t>
  </si>
  <si>
    <t>Đào tạo nghề cho lao động nông thôn gắn với nhu cầu thị trường</t>
  </si>
  <si>
    <t>Hỗ trợ thực hiện chuyển đổi số trong xây dựng nông thôn mới</t>
  </si>
  <si>
    <t>Hỗ trợ phát triển ngành nghề nông thôn</t>
  </si>
  <si>
    <t>Thực hiện Chương trình mỗi xã một sản phẩm</t>
  </si>
  <si>
    <t>KH năm 2022</t>
  </si>
  <si>
    <t>KH năm 2021 chuyển nguồn sang năm 2022</t>
  </si>
  <si>
    <t>Nội dung thực hiện</t>
  </si>
  <si>
    <t>Đơn vị</t>
  </si>
  <si>
    <t>STT</t>
  </si>
  <si>
    <t>ĐVT: Triệu đồng</t>
  </si>
  <si>
    <t>Chương trình mục tiêu quốc gia xây dựng nông thôn mới</t>
  </si>
  <si>
    <t>Chương trình mục tiêu quốc gia giảm nghèo bền vững</t>
  </si>
  <si>
    <t>Chương trình mục tiêu quốc gia phát triển kinh tế - xã hội vùng đồng bào dân tộc thiểu số và miền núi</t>
  </si>
  <si>
    <t>(3=4+9)</t>
  </si>
  <si>
    <t>(4=5+8)</t>
  </si>
  <si>
    <t>(9=10+13</t>
  </si>
  <si>
    <t>(10=11+12)</t>
  </si>
  <si>
    <t>(5=6+7)</t>
  </si>
  <si>
    <t xml:space="preserve"> UBND huyện Krông Nô</t>
  </si>
  <si>
    <t xml:space="preserve"> UBND huyện Cư Jút</t>
  </si>
  <si>
    <t xml:space="preserve"> UBND huyện Đắk Mil</t>
  </si>
  <si>
    <t xml:space="preserve"> UBND huyện Đắk Song</t>
  </si>
  <si>
    <t xml:space="preserve"> UBND huyện Tuy Đức</t>
  </si>
  <si>
    <t xml:space="preserve"> UBND huyện Đắk Glong</t>
  </si>
  <si>
    <t>Dự án 7: Nâng cao năng lực, giám sát và đánh giá chương trình</t>
  </si>
  <si>
    <t>Phân cấp cho cấp huyện</t>
  </si>
  <si>
    <t>Các Sở, ban, ngành</t>
  </si>
  <si>
    <t>CHƯƠNG TRÌNH MỤC TIÊU QUỐC GIA GIẢM NGHÈO BỀN VỮNG</t>
  </si>
  <si>
    <t xml:space="preserve">Liên minh Hợp tác xã </t>
  </si>
  <si>
    <t xml:space="preserve">Dự án 3: Phát triển sản xuất nông, lâm nghiệp, phát huy tiềm năng,  thế mạnh của các vùng miền để sản xuất hàng hóa theo chuỗi giá </t>
  </si>
  <si>
    <t xml:space="preserve"> UBND thành phố Gia Nghĩa</t>
  </si>
  <si>
    <t>UBND huyện Đắk Glong</t>
  </si>
  <si>
    <t>UBND huyện Tuy Đức</t>
  </si>
  <si>
    <t>UBND huyện Đắk Song</t>
  </si>
  <si>
    <t>UBND huyện Đắk Mil</t>
  </si>
  <si>
    <t>UBND huyện Cư Jút</t>
  </si>
  <si>
    <t>UBND huyện Krông Nô</t>
  </si>
  <si>
    <t>UBND thành phố Gia Nghĩa</t>
  </si>
  <si>
    <t>Sở Giáo dục và Đào tạo</t>
  </si>
  <si>
    <t>Sở Văn hoá, Thể thao và Du lịch</t>
  </si>
  <si>
    <t>Sở Lao động - Thương binh và Xã hội</t>
  </si>
  <si>
    <t>Hội Nông dân tỉnh</t>
  </si>
  <si>
    <t>Sở Công Thương</t>
  </si>
  <si>
    <t xml:space="preserve"> UBND huyện Đắk R'lấp</t>
  </si>
  <si>
    <t>UBND huyện Đắk Rlấp</t>
  </si>
  <si>
    <t>Tổng vốn đầu tư</t>
  </si>
  <si>
    <t xml:space="preserve">Tổng vốn đối ứng địa phương </t>
  </si>
  <si>
    <t>Vốn Đầu tư</t>
  </si>
  <si>
    <t>Tổng Vốn ĐT</t>
  </si>
  <si>
    <t>Tổng vốn đối ứng địa phương</t>
  </si>
  <si>
    <t>NS huyện bố trí đối ứng</t>
  </si>
  <si>
    <t>Tổng Vốn sự nghiệp</t>
  </si>
  <si>
    <t>TỔNG CỘNG = A+B+C</t>
  </si>
  <si>
    <t xml:space="preserve">B </t>
  </si>
  <si>
    <t>C</t>
  </si>
  <si>
    <t>D</t>
  </si>
  <si>
    <t>Tổng vốn đối ứng của 03 chương trình đối với từng huyện</t>
  </si>
  <si>
    <t>Tổng NS tỉnh bố trí đối ứng và hỗ trợ NS cấp huyện đối ứng</t>
  </si>
  <si>
    <t>UBND huyện Đắk R'lấp</t>
  </si>
  <si>
    <t>UBND huyện Đắk G'long</t>
  </si>
  <si>
    <t>Tỷ lệ hỗ trợ của tỉnh đối với huyện</t>
  </si>
  <si>
    <t xml:space="preserve"> Đoàn TNCS HCM tỉnh Đắk Nông</t>
  </si>
  <si>
    <t>Sở Nông nghiệp và Phát triển nông thôn</t>
  </si>
  <si>
    <t>TỔNG CỘNG (I + II+ III+IV+V+VI)</t>
  </si>
  <si>
    <t>Tổng cộng (I+II)</t>
  </si>
  <si>
    <t>Ủy ban MTTQ VN tỉnh</t>
  </si>
  <si>
    <t>Đoàn TNCS HCM tỉnh Đắk Nông</t>
  </si>
  <si>
    <t>3</t>
  </si>
  <si>
    <t>4</t>
  </si>
  <si>
    <t>5</t>
  </si>
  <si>
    <t>6</t>
  </si>
  <si>
    <t>7</t>
  </si>
  <si>
    <t>8</t>
  </si>
  <si>
    <t>Hội Liên Hiệp Phụ nữ tỉnh</t>
  </si>
  <si>
    <t>TỔNG CỘNG (I +II +III +IV +V+VI+ VII+ VIII+ IX +X)</t>
  </si>
  <si>
    <t>Trường Cao đẳng cộng đồng Đắk Nông</t>
  </si>
  <si>
    <t xml:space="preserve"> UBND huyện Đắk Rlấp</t>
  </si>
  <si>
    <t xml:space="preserve">TỔNG KẾ HOẠCH VỐN 03 CHƯƠNG TRÌNH MỤC TIÊU QUỐC GIA </t>
  </si>
  <si>
    <t xml:space="preserve">CHƯƠNG TRÌNH MỤC TIÊU QUỐC GIA XÂY DỰNG NÔNG THÔN MỚI </t>
  </si>
  <si>
    <t xml:space="preserve">Ngân sách địa phương </t>
  </si>
  <si>
    <t>Tổng Ngân sách  tỉnh bố trí đối ứng và hỗ trợ NS cấp huyện đối ứng</t>
  </si>
  <si>
    <t>Tổng Ngân sách tỉnh bố trí đối ứng và hỗ trợ NS cấp huyện đối ứng</t>
  </si>
  <si>
    <t>Ngân sách huyện bố trí đối ứng</t>
  </si>
  <si>
    <t>Ngân sách  huyện bố trí đối ứng</t>
  </si>
  <si>
    <t>Tiểu dự án 02: Giảm thiểu tình trạng tảo hôn và hôn nhân cận huyết thống trong vùng đồng bào dân tộc thiếu số và miền núi</t>
  </si>
  <si>
    <t>Danh mục các chương trình</t>
  </si>
  <si>
    <t xml:space="preserve">Vốn đầu tư phát triển </t>
  </si>
  <si>
    <t>Phụ lục II.1</t>
  </si>
  <si>
    <t>Phụ lục II.3</t>
  </si>
  <si>
    <t xml:space="preserve">Ban Dân tộc </t>
  </si>
  <si>
    <t>Phụ lục II.2</t>
  </si>
  <si>
    <t>Phụ lục II</t>
  </si>
  <si>
    <t>Krông Nô</t>
  </si>
  <si>
    <t xml:space="preserve"> Cư Jút</t>
  </si>
  <si>
    <t>Đắk Mil</t>
  </si>
  <si>
    <t xml:space="preserve"> Đắk Song</t>
  </si>
  <si>
    <t xml:space="preserve"> Đắk R'lấp</t>
  </si>
  <si>
    <t xml:space="preserve"> Tuy Đức</t>
  </si>
  <si>
    <t xml:space="preserve"> Đắk G'long</t>
  </si>
  <si>
    <t xml:space="preserve"> Gia Nghĩa</t>
  </si>
  <si>
    <t>moi</t>
  </si>
  <si>
    <t>cu</t>
  </si>
  <si>
    <t xml:space="preserve"> DỰ TOÁN NGÂN SÁCH NHÀ NƯỚC NĂM 2023 THỰC HIỆN 03 CHƯƠNG TRÌNH MỤC TIÊU QUỐC GIA TRÊN ĐỊA BÀN TỈNH ĐẮK NÔNG</t>
  </si>
  <si>
    <t>Năm 2022</t>
  </si>
  <si>
    <t>Năm 2023</t>
  </si>
  <si>
    <t>NĂM 2022</t>
  </si>
  <si>
    <t>NĂM 2023</t>
  </si>
  <si>
    <t>PHÂN BỔ DỰ TOÁN NGÂN SÁCH NHÀ NƯỚC NĂM 2023 THỰC HIỆN
CHƯƠNG TRÌNH MỤC TIÊU QUỐC GIA GIẢM NGHÈO BỀN VỮNG</t>
  </si>
  <si>
    <t>Chương trình Mỗi xã một sản phẩm (Quyết định số 919/QĐ-TTg ngày 01/8/2022)</t>
  </si>
  <si>
    <t>Chương trình về phát triển du lịch nông thôn gắn với bảo tồn, phát huy văn hoá truyền thống (Quyết định số 922/QĐ-TTg ngày 02/8/2022)</t>
  </si>
  <si>
    <t>Chương trình khoa học và công nghệ phục vụ xây dựng nông thôn mới (Quyết định số 923/QĐ-TTg ngày 02/8/2022)</t>
  </si>
  <si>
    <t>Chương trình chuyển đổi số trong xây dựng nông thôn mới, hướng tới nông thôn mới thông minh (Quyết định số 924/QĐ-TTg ngày 02/8/2022)</t>
  </si>
  <si>
    <t>Chương trình tăng cường bảo vệ môi trường, an toàn thực phẩm và cấp nước sạch nông thôn (Quyết định số 925/QĐ-TTg ngày 02/8/2022)</t>
  </si>
  <si>
    <t>Chương trình nâng cao chất lượng, hiệu quả thực hiện tiêu chí an ninh, trật tự trong xây dựng nông thôn mới (Quyết định số 926/QĐ-TTg ngày 02/8/2022)</t>
  </si>
  <si>
    <t>Chương trình hỗ trợ phát triển kinh tế tập thể, hợp tác xã theo Quyết định số 1804/QĐ-TTg và Đề án lựa chọn, hoàn thiện, nhân rộng mô hình hợp tác xã kiểu mới hiệu quả theo Quyết định số 167/QĐ-TTg của Thủ tướng Chính phủ</t>
  </si>
  <si>
    <t>1. Nâng cao hiệu quả quản lý và thực hiện xây dựng nông thôn mới theo quy hoạch</t>
  </si>
  <si>
    <t>2. Phát triển hạ tầng kinh tế - xã hội, cơ bản đồng bộ, hiện đại, đảm bảo kết nối nông thôn - đô thị và kết nối các vùng miền</t>
  </si>
  <si>
    <t>3. Tiếp tục thực hiện có hiệu quả cơ cấu lại ngành nông nghiệp, phát triển kinh tế nông thôn</t>
  </si>
  <si>
    <t>4. Nâng cao chất lượng giáo dục, y tế và chăm sóc sức khỏe người dân nông thôn</t>
  </si>
  <si>
    <t>5. Nâng cao chất lượng đời sống văn hóa nông thôn; bảo tồn và phát huy các giá trị văn hóa truyền thống gắn với phát triển du lịch nông thôn</t>
  </si>
  <si>
    <t>6. Nâng cao chất lượng môi trường; xây dựng cảnh quan nông thôn sáng - xanh - sạch - đẹp, an toàn; giữ gìn và khôi phục cảnh quan truyền thống của nông thôn</t>
  </si>
  <si>
    <t>7. Nâng cao chất lượng các dịch vụ hành chính công; hoạt động của chính quyền cơ sở; thúc đẩy chuyển đổi số trong nông thôn mới, ứng dụng công nghệ thông tin, công nghệ số, tăng khả năng tiếp cận pháp luật cho người dân, bảo bình đẳng giới và phòng chống bạo lực trên cơ sở giới</t>
  </si>
  <si>
    <t>8. Nâng cao chất lượng, phát huy vai trò của Mặt trận Tổ quốc Việt Nam và các tổ chức chính trị - xã hội trong xây dựng NTM</t>
  </si>
  <si>
    <t>9. Giữ vững quốc phòng, an ninh và trật tự xã hội nông thôn</t>
  </si>
  <si>
    <t>10. Tăng cường công tác giám sát, đánh giá thực hiện Chương trình; nâng cao năng lực xây dựng NTM; truyền thông về xây dựng NTM; thực hiện Phong trào thi đua cả nước chung sức xây dựng NTM</t>
  </si>
  <si>
    <t>11. Duy tu, bảo dưỡng, vận hành các công trình sau đầu tư trên địa bàn xã</t>
  </si>
  <si>
    <t>PHÂN BỔ DỰ TOÁN NGUỒN NGÂN SÁCH NHÀ NƯỚC NĂM 2023 THỰC HIỆN CHƯƠNG TRÌNH MỤC TIÊU QUỐC GIA XÂY DỰNG NÔNG THÔN MỚI</t>
  </si>
  <si>
    <t>Sở Văn hóa Thể thao và Du lịch</t>
  </si>
  <si>
    <t xml:space="preserve">Ngân sách  huyện </t>
  </si>
  <si>
    <t>Vốn đầu tư</t>
  </si>
  <si>
    <t xml:space="preserve">Tổng </t>
  </si>
  <si>
    <t>Ngân sách  tỉnh</t>
  </si>
  <si>
    <t>15.1</t>
  </si>
  <si>
    <t>15.2</t>
  </si>
  <si>
    <t>15.3</t>
  </si>
  <si>
    <t>15.4</t>
  </si>
  <si>
    <t>15.5</t>
  </si>
  <si>
    <t>15.6</t>
  </si>
  <si>
    <t>15.7</t>
  </si>
  <si>
    <t>15.8</t>
  </si>
  <si>
    <t>Khen thưởng công trình phúc lợi cho xã đạt chuẩn nông thôn mới, nông thôn mới nâng cao</t>
  </si>
  <si>
    <t>Sở Khoa học và Công nghệ</t>
  </si>
  <si>
    <t>Tiểu dự án 2: Cải thiện dinh dưỡng</t>
  </si>
  <si>
    <t>TỔNG HỢP NGÂN SÁCH ĐỊA PHƯƠNG ĐỐI ỨNG THỰC HIỆN 03 CHƯƠNG TRÌNH MỤC TIÊU QUỐC GIA NĂM 2023</t>
  </si>
  <si>
    <t xml:space="preserve">PHÂN BỔ DỰ TOÁN NGÂN SÁCH NHÀ NƯỚC NĂM 2023 THỰC HIỆN CHƯƠNG TRÌNH MỤC TIÊU QUỐC GIA
PHÁT TRIỂN KINH TẾ - XÃ HỘI VÙNG ĐỒNG BÀO DÂN TỘC THIỂU SỐ VÀ MIỀN NÚI </t>
  </si>
  <si>
    <t>PHÂN BỔ DỰ TOÁN NGÂN SÁCH NHÀ NƯỚC NĂM 2023 THỰC HIỆN 03 CHƯƠNG TRÌNH MỤC TIÊU QUỐC GIA TRÊN ĐỊA BÀN TỈNH ĐẮK NÔNG</t>
  </si>
  <si>
    <t>PHÂN BỔ DỰ TOÁN NGÂN SÁCH NHÀ NƯỚC NĂM 2023 THỰC HIỆN 03 CHƯƠNG TRÌNH MỤC TIÊU QUỐC GIA TRÊN ĐỊA BÀN TỈNH ĐẮK NÔNG (tiếp theo)</t>
  </si>
  <si>
    <t>(Kèm theoTờ trình số:       /TTr-SKH ngày     tháng      năm 2022 của Sở Kế hoạch và Đầu tư)</t>
  </si>
  <si>
    <t>Sở Tài nguyên và Môi trường</t>
  </si>
  <si>
    <t>Sở Văn hóa, Thể thao và Du lịch</t>
  </si>
  <si>
    <t>Đã tổng hợp theo dự kiến phương án điều chỉnh cơ cấu vốn thuộc dự án 06 chương trình mục tiêu quốc gia phát triển kinh tế - xã hội vùng đồng bào dân tộc thiểu số miền núi theo phương án sửa đổi Nghị quyết số 06/2022/NQ-HĐND ngày 17/6/2022</t>
  </si>
  <si>
    <t>Phân bổ</t>
  </si>
  <si>
    <t>Chưa phân bổ</t>
  </si>
  <si>
    <t>B</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</si>
</sst>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_-;\-* #,##0.00\ _₫_-;_-* &quot;-&quot;??\ _₫_-;_-@_-"/>
    <numFmt numFmtId="165" formatCode="0.0%"/>
    <numFmt numFmtId="166" formatCode="_(* #,##0_);_(* \(#,##0\);_(* &quot;-&quot;??_);_(@_)"/>
  </numFmts>
  <fonts count="54" x14ac:knownFonts="1">
    <font>
      <sz val="11"/>
      <color theme="1"/>
      <name val="Calibri"/>
      <family val="2"/>
      <scheme val="minor"/>
    </font>
    <font>
      <b/>
      <sz val="14"/>
      <name val="Times New Roman"/>
      <family val="1"/>
    </font>
    <font>
      <sz val="14"/>
      <name val="Times New Roman"/>
      <family val="1"/>
    </font>
    <font>
      <sz val="12"/>
      <name val="Times New Roman"/>
      <family val="1"/>
    </font>
    <font>
      <sz val="12"/>
      <name val=".VnTime"/>
      <family val="2"/>
    </font>
    <font>
      <sz val="10"/>
      <name val="Arial"/>
      <family val="2"/>
    </font>
    <font>
      <b/>
      <sz val="16"/>
      <name val="Times New Roman"/>
      <family val="1"/>
    </font>
    <font>
      <i/>
      <sz val="16"/>
      <name val="Times New Roman"/>
      <family val="1"/>
    </font>
    <font>
      <i/>
      <sz val="14"/>
      <name val="Times New Roman"/>
      <family val="1"/>
    </font>
    <font>
      <sz val="13"/>
      <name val="Times New Roman"/>
      <family val="1"/>
    </font>
    <font>
      <b/>
      <sz val="22"/>
      <name val="Times New Roman"/>
      <family val="1"/>
    </font>
    <font>
      <b/>
      <i/>
      <sz val="14"/>
      <name val="Times New Roman"/>
      <family val="1"/>
    </font>
    <font>
      <i/>
      <sz val="22"/>
      <name val="Times New Roman"/>
      <family val="1"/>
    </font>
    <font>
      <b/>
      <sz val="29"/>
      <name val="Times New Roman"/>
      <family val="1"/>
    </font>
    <font>
      <sz val="11"/>
      <color theme="1"/>
      <name val="Calibri"/>
      <family val="2"/>
      <scheme val="minor"/>
    </font>
    <font>
      <b/>
      <sz val="15"/>
      <name val="Times New Roman"/>
      <family val="1"/>
    </font>
    <font>
      <sz val="15"/>
      <name val="Times New Roman"/>
      <family val="1"/>
    </font>
    <font>
      <i/>
      <sz val="15"/>
      <name val="Times New Roman"/>
      <family val="1"/>
    </font>
    <font>
      <sz val="10"/>
      <name val="Times New Roman"/>
      <family val="1"/>
    </font>
    <font>
      <sz val="13"/>
      <color theme="1"/>
      <name val="Times New Roman"/>
      <family val="1"/>
    </font>
    <font>
      <b/>
      <sz val="10"/>
      <name val="Times New Roman"/>
      <family val="1"/>
    </font>
    <font>
      <sz val="10"/>
      <color theme="1"/>
      <name val="Times New Roman"/>
      <family val="1"/>
    </font>
    <font>
      <b/>
      <sz val="13"/>
      <name val="Times New Roman"/>
      <family val="1"/>
    </font>
    <font>
      <i/>
      <sz val="13"/>
      <name val="Times New Roman"/>
      <family val="1"/>
    </font>
    <font>
      <b/>
      <sz val="13"/>
      <color theme="1"/>
      <name val="Times New Roman"/>
      <family val="1"/>
    </font>
    <font>
      <sz val="13"/>
      <color rgb="FFFF0000"/>
      <name val="Times New Roman"/>
      <family val="1"/>
    </font>
    <font>
      <b/>
      <sz val="12"/>
      <name val="Times New Roman"/>
      <family val="1"/>
    </font>
    <font>
      <sz val="12"/>
      <color indexed="8"/>
      <name val="Times New Roman"/>
      <family val="2"/>
    </font>
    <font>
      <sz val="10"/>
      <color indexed="8"/>
      <name val="Times New Roman"/>
      <family val="1"/>
    </font>
    <font>
      <b/>
      <sz val="10"/>
      <color indexed="8"/>
      <name val="Times New Roman"/>
      <family val="1"/>
    </font>
    <font>
      <i/>
      <sz val="10"/>
      <name val="Times New Roman"/>
      <family val="1"/>
    </font>
    <font>
      <sz val="12"/>
      <color indexed="8"/>
      <name val="Times New Roman"/>
      <family val="1"/>
    </font>
    <font>
      <b/>
      <u/>
      <sz val="12"/>
      <name val="Times New Roman"/>
      <family val="1"/>
    </font>
    <font>
      <b/>
      <i/>
      <sz val="10"/>
      <name val="Times New Roman"/>
      <family val="1"/>
    </font>
    <font>
      <i/>
      <sz val="11"/>
      <color theme="1"/>
      <name val="Times New Roman"/>
      <family val="1"/>
    </font>
    <font>
      <b/>
      <sz val="12"/>
      <color theme="1"/>
      <name val="Times New Roman"/>
      <family val="1"/>
    </font>
    <font>
      <i/>
      <sz val="12"/>
      <color indexed="8"/>
      <name val="Times New Roman"/>
      <family val="1"/>
    </font>
    <font>
      <sz val="13"/>
      <color indexed="8"/>
      <name val="Times New Roman"/>
      <family val="1"/>
    </font>
    <font>
      <b/>
      <sz val="13"/>
      <color indexed="8"/>
      <name val="Times New Roman"/>
      <family val="1"/>
    </font>
    <font>
      <i/>
      <sz val="12"/>
      <name val="Times New Roman"/>
      <family val="1"/>
    </font>
    <font>
      <sz val="9"/>
      <color indexed="81"/>
      <name val="Tahoma"/>
      <family val="2"/>
    </font>
    <font>
      <b/>
      <sz val="9"/>
      <color indexed="81"/>
      <name val="Tahoma"/>
      <family val="2"/>
    </font>
    <font>
      <i/>
      <sz val="12"/>
      <color theme="1"/>
      <name val="Times New Roman"/>
      <family val="1"/>
    </font>
    <font>
      <sz val="12"/>
      <color theme="1"/>
      <name val="Times New Roman"/>
      <family val="1"/>
    </font>
    <font>
      <u/>
      <sz val="12"/>
      <name val="Times New Roman"/>
      <family val="1"/>
    </font>
    <font>
      <i/>
      <sz val="13"/>
      <color indexed="8"/>
      <name val="Times New Roman"/>
      <family val="1"/>
    </font>
    <font>
      <b/>
      <i/>
      <u/>
      <sz val="12"/>
      <name val="Times New Roman"/>
      <family val="1"/>
    </font>
    <font>
      <i/>
      <sz val="14"/>
      <color theme="1"/>
      <name val="Times New Roman"/>
      <family val="1"/>
    </font>
    <font>
      <sz val="10"/>
      <color rgb="FFFF0000"/>
      <name val="Times New Roman"/>
      <family val="1"/>
    </font>
    <font>
      <b/>
      <i/>
      <sz val="15"/>
      <name val="Times New Roman"/>
      <family val="1"/>
    </font>
    <font>
      <b/>
      <sz val="13"/>
      <color rgb="FFFF0000"/>
      <name val="Times New Roman"/>
      <family val="1"/>
    </font>
    <font>
      <sz val="10"/>
      <color rgb="FFC00000"/>
      <name val="Times New Roman"/>
      <family val="1"/>
    </font>
    <font>
      <b/>
      <sz val="10"/>
      <color rgb="FFC00000"/>
      <name val="Times New Roman"/>
      <family val="1"/>
    </font>
    <font>
      <b/>
      <sz val="12"/>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6">
    <xf numFmtId="0" fontId="0" fillId="0" borderId="0"/>
    <xf numFmtId="0" fontId="3" fillId="0" borderId="0"/>
    <xf numFmtId="0" fontId="4" fillId="0" borderId="0"/>
    <xf numFmtId="0" fontId="5" fillId="0" borderId="0"/>
    <xf numFmtId="9" fontId="1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0" fontId="3" fillId="0" borderId="0"/>
    <xf numFmtId="0" fontId="27" fillId="0" borderId="0"/>
    <xf numFmtId="43" fontId="27" fillId="0" borderId="0" applyFont="0" applyFill="0" applyBorder="0" applyAlignment="0" applyProtection="0"/>
    <xf numFmtId="0" fontId="5" fillId="0" borderId="0"/>
    <xf numFmtId="43" fontId="3" fillId="0" borderId="0" applyFont="0" applyFill="0" applyBorder="0" applyAlignment="0" applyProtection="0"/>
    <xf numFmtId="0" fontId="27" fillId="0" borderId="0"/>
    <xf numFmtId="43" fontId="14" fillId="0" borderId="0" applyFont="0" applyFill="0" applyBorder="0" applyAlignment="0" applyProtection="0"/>
  </cellStyleXfs>
  <cellXfs count="437">
    <xf numFmtId="0" fontId="0" fillId="0" borderId="0" xfId="0"/>
    <xf numFmtId="0" fontId="2" fillId="0" borderId="0" xfId="0" applyFont="1" applyFill="1"/>
    <xf numFmtId="3" fontId="2" fillId="0" borderId="1" xfId="0" applyNumberFormat="1" applyFont="1" applyFill="1" applyBorder="1" applyAlignment="1">
      <alignment horizontal="right" vertical="center" wrapText="1"/>
    </xf>
    <xf numFmtId="3"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justify"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3" fontId="1" fillId="0" borderId="1" xfId="0" applyNumberFormat="1" applyFont="1" applyFill="1" applyBorder="1" applyAlignment="1">
      <alignment horizontal="right" vertical="center" wrapText="1"/>
    </xf>
    <xf numFmtId="3" fontId="1"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wrapText="1"/>
    </xf>
    <xf numFmtId="3" fontId="2" fillId="0" borderId="0" xfId="0" applyNumberFormat="1" applyFont="1" applyFill="1"/>
    <xf numFmtId="0" fontId="6" fillId="0" borderId="0" xfId="0" applyFont="1" applyFill="1" applyBorder="1" applyAlignment="1">
      <alignment horizontal="center" vertical="center" wrapText="1"/>
    </xf>
    <xf numFmtId="3" fontId="2" fillId="0" borderId="0" xfId="0" applyNumberFormat="1" applyFont="1" applyFill="1" applyAlignment="1">
      <alignment vertical="center"/>
    </xf>
    <xf numFmtId="0" fontId="3" fillId="0" borderId="1" xfId="0" applyFont="1" applyFill="1" applyBorder="1" applyAlignment="1">
      <alignment horizontal="center" vertical="center" wrapText="1"/>
    </xf>
    <xf numFmtId="3" fontId="2" fillId="0" borderId="1" xfId="3" applyNumberFormat="1" applyFont="1" applyFill="1" applyBorder="1" applyAlignment="1">
      <alignment horizontal="right" vertical="center" wrapText="1"/>
    </xf>
    <xf numFmtId="0" fontId="1" fillId="0" borderId="0" xfId="0" applyFont="1" applyFill="1"/>
    <xf numFmtId="0" fontId="2" fillId="0" borderId="1" xfId="1" applyFont="1" applyFill="1" applyBorder="1" applyAlignment="1">
      <alignment horizontal="justify" vertical="center" wrapText="1"/>
    </xf>
    <xf numFmtId="0" fontId="2" fillId="0" borderId="1" xfId="1" applyFont="1" applyFill="1" applyBorder="1" applyAlignment="1">
      <alignment horizontal="center" vertical="center" wrapText="1"/>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right" vertical="center"/>
    </xf>
    <xf numFmtId="0" fontId="2" fillId="0" borderId="0" xfId="0" applyFont="1" applyFill="1" applyAlignment="1">
      <alignment horizontal="center"/>
    </xf>
    <xf numFmtId="0" fontId="2" fillId="0" borderId="0" xfId="0" applyFont="1" applyFill="1" applyAlignment="1">
      <alignment horizontal="center" vertical="center" wrapText="1"/>
    </xf>
    <xf numFmtId="0" fontId="2" fillId="0" borderId="0" xfId="0" applyFont="1" applyFill="1" applyAlignment="1">
      <alignment horizontal="center" wrapText="1"/>
    </xf>
    <xf numFmtId="0" fontId="9" fillId="0" borderId="1" xfId="0" applyFont="1" applyFill="1" applyBorder="1" applyAlignment="1">
      <alignment horizontal="center" vertical="center" wrapText="1"/>
    </xf>
    <xf numFmtId="0" fontId="8" fillId="0" borderId="0" xfId="0" applyFont="1" applyFill="1"/>
    <xf numFmtId="3" fontId="9" fillId="0" borderId="1" xfId="0" applyNumberFormat="1" applyFont="1" applyFill="1" applyBorder="1" applyAlignment="1">
      <alignment horizontal="center" vertical="center" wrapText="1"/>
    </xf>
    <xf numFmtId="0" fontId="7" fillId="0" borderId="11" xfId="0" applyFont="1" applyFill="1" applyBorder="1" applyAlignment="1">
      <alignment vertical="center" wrapText="1"/>
    </xf>
    <xf numFmtId="3" fontId="1" fillId="0" borderId="0" xfId="0" applyNumberFormat="1" applyFont="1" applyFill="1"/>
    <xf numFmtId="0" fontId="11" fillId="0" borderId="0" xfId="0" applyFont="1"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13" fillId="2" borderId="1" xfId="3" applyNumberFormat="1" applyFont="1" applyFill="1" applyBorder="1" applyAlignment="1">
      <alignment horizontal="center" vertical="center" wrapText="1"/>
    </xf>
    <xf numFmtId="165" fontId="13" fillId="2" borderId="1" xfId="3" applyNumberFormat="1" applyFont="1" applyFill="1" applyBorder="1" applyAlignment="1">
      <alignment horizontal="center" vertical="center" wrapText="1"/>
    </xf>
    <xf numFmtId="10" fontId="2" fillId="2" borderId="1" xfId="3" applyNumberFormat="1" applyFont="1" applyFill="1" applyBorder="1" applyAlignment="1">
      <alignment vertical="center" wrapText="1"/>
    </xf>
    <xf numFmtId="0" fontId="16" fillId="0" borderId="0" xfId="0" applyFont="1" applyFill="1" applyAlignment="1">
      <alignment vertical="center"/>
    </xf>
    <xf numFmtId="49" fontId="16" fillId="0" borderId="0" xfId="0" applyNumberFormat="1" applyFont="1" applyFill="1" applyAlignment="1">
      <alignment vertical="center"/>
    </xf>
    <xf numFmtId="0" fontId="16" fillId="0" borderId="0" xfId="0" applyFont="1" applyFill="1" applyAlignment="1">
      <alignment horizontal="center" vertical="center" wrapText="1"/>
    </xf>
    <xf numFmtId="0" fontId="9" fillId="0" borderId="0" xfId="0" applyFont="1" applyFill="1" applyAlignment="1">
      <alignment vertical="center"/>
    </xf>
    <xf numFmtId="0" fontId="23" fillId="0" borderId="1" xfId="0" applyFont="1" applyFill="1" applyBorder="1" applyAlignment="1">
      <alignment horizontal="center" vertical="center" wrapText="1"/>
    </xf>
    <xf numFmtId="0" fontId="23" fillId="0" borderId="0" xfId="0" applyFont="1" applyFill="1" applyAlignment="1">
      <alignment vertical="center"/>
    </xf>
    <xf numFmtId="0" fontId="22" fillId="0" borderId="1" xfId="0" applyFont="1" applyFill="1" applyBorder="1" applyAlignment="1">
      <alignment horizontal="center" vertical="center"/>
    </xf>
    <xf numFmtId="49" fontId="22"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22" fillId="0" borderId="1" xfId="0" quotePrefix="1" applyFont="1" applyFill="1" applyBorder="1" applyAlignment="1">
      <alignment horizontal="justify" vertical="center" wrapText="1"/>
    </xf>
    <xf numFmtId="0" fontId="22" fillId="0" borderId="0" xfId="0" applyFont="1" applyFill="1" applyAlignment="1">
      <alignment vertical="center"/>
    </xf>
    <xf numFmtId="0" fontId="9" fillId="0" borderId="1" xfId="0" quotePrefix="1" applyFont="1" applyFill="1" applyBorder="1" applyAlignment="1">
      <alignment horizontal="justify" vertical="center" wrapText="1"/>
    </xf>
    <xf numFmtId="49" fontId="9" fillId="0" borderId="1" xfId="0" applyNumberFormat="1" applyFont="1" applyFill="1" applyBorder="1" applyAlignment="1">
      <alignment horizontal="center" vertical="center"/>
    </xf>
    <xf numFmtId="1" fontId="22" fillId="0" borderId="1" xfId="3" applyNumberFormat="1" applyFont="1" applyFill="1" applyBorder="1" applyAlignment="1">
      <alignment horizontal="center" vertical="center" wrapText="1"/>
    </xf>
    <xf numFmtId="0" fontId="28" fillId="0" borderId="0" xfId="10" applyFont="1"/>
    <xf numFmtId="166" fontId="18" fillId="0" borderId="1" xfId="11" applyNumberFormat="1" applyFont="1" applyFill="1" applyBorder="1" applyAlignment="1">
      <alignment horizontal="right" vertical="center" wrapText="1"/>
    </xf>
    <xf numFmtId="166" fontId="18" fillId="0" borderId="1" xfId="11" applyNumberFormat="1" applyFont="1" applyFill="1" applyBorder="1" applyAlignment="1">
      <alignment horizontal="left" vertical="center" wrapText="1"/>
    </xf>
    <xf numFmtId="3" fontId="18" fillId="0" borderId="1" xfId="10" applyNumberFormat="1" applyFont="1" applyFill="1" applyBorder="1" applyAlignment="1">
      <alignment horizontal="center" vertical="center" wrapText="1"/>
    </xf>
    <xf numFmtId="0" fontId="29" fillId="0" borderId="0" xfId="10" applyFont="1"/>
    <xf numFmtId="166" fontId="20" fillId="0" borderId="1" xfId="11" applyNumberFormat="1" applyFont="1" applyFill="1" applyBorder="1" applyAlignment="1">
      <alignment horizontal="left" vertical="center" wrapText="1"/>
    </xf>
    <xf numFmtId="0" fontId="20" fillId="0" borderId="1" xfId="10" applyFont="1" applyFill="1" applyBorder="1" applyAlignment="1">
      <alignment vertical="center" wrapText="1"/>
    </xf>
    <xf numFmtId="0" fontId="20" fillId="0" borderId="1" xfId="10" applyFont="1" applyFill="1" applyBorder="1" applyAlignment="1">
      <alignment horizontal="center" vertical="center" wrapText="1"/>
    </xf>
    <xf numFmtId="3" fontId="18" fillId="0" borderId="1" xfId="10" applyNumberFormat="1" applyFont="1" applyFill="1" applyBorder="1" applyAlignment="1">
      <alignment horizontal="left" vertical="center" wrapText="1"/>
    </xf>
    <xf numFmtId="0" fontId="18" fillId="0" borderId="1" xfId="12" applyFont="1" applyFill="1" applyBorder="1" applyAlignment="1">
      <alignment horizontal="justify" vertical="center" wrapText="1"/>
    </xf>
    <xf numFmtId="166" fontId="18" fillId="0" borderId="1" xfId="11" applyNumberFormat="1" applyFont="1" applyFill="1" applyBorder="1" applyAlignment="1">
      <alignment vertical="center" wrapText="1"/>
    </xf>
    <xf numFmtId="166" fontId="18" fillId="2" borderId="1" xfId="11" applyNumberFormat="1" applyFont="1" applyFill="1" applyBorder="1" applyAlignment="1">
      <alignment horizontal="left" vertical="center" wrapText="1"/>
    </xf>
    <xf numFmtId="3" fontId="18" fillId="0" borderId="1" xfId="10" applyNumberFormat="1" applyFont="1" applyFill="1" applyBorder="1" applyAlignment="1">
      <alignment horizontal="justify" vertical="center" wrapText="1"/>
    </xf>
    <xf numFmtId="3" fontId="20" fillId="0" borderId="1" xfId="10" applyNumberFormat="1" applyFont="1" applyFill="1" applyBorder="1" applyAlignment="1">
      <alignment horizontal="left" vertical="center" wrapText="1"/>
    </xf>
    <xf numFmtId="166" fontId="20" fillId="0" borderId="1" xfId="11" applyNumberFormat="1" applyFont="1" applyFill="1" applyBorder="1" applyAlignment="1">
      <alignment vertical="center" wrapText="1"/>
    </xf>
    <xf numFmtId="3" fontId="20" fillId="0" borderId="1" xfId="10" applyNumberFormat="1" applyFont="1" applyFill="1" applyBorder="1" applyAlignment="1">
      <alignment vertical="center" wrapText="1"/>
    </xf>
    <xf numFmtId="0" fontId="18" fillId="0" borderId="0" xfId="12" applyFont="1"/>
    <xf numFmtId="0" fontId="3" fillId="0" borderId="0" xfId="12" applyFont="1"/>
    <xf numFmtId="3" fontId="18" fillId="0" borderId="1" xfId="12" applyNumberFormat="1" applyFont="1" applyFill="1" applyBorder="1" applyAlignment="1">
      <alignment horizontal="right" vertical="center" wrapText="1"/>
    </xf>
    <xf numFmtId="3" fontId="30" fillId="0" borderId="1" xfId="13" applyNumberFormat="1" applyFont="1" applyFill="1" applyBorder="1" applyAlignment="1" applyProtection="1">
      <alignment horizontal="right" vertical="center" wrapText="1"/>
      <protection locked="0"/>
    </xf>
    <xf numFmtId="166" fontId="18" fillId="0" borderId="1" xfId="11" applyNumberFormat="1" applyFont="1" applyFill="1" applyBorder="1" applyAlignment="1">
      <alignment horizontal="justify" vertical="center" wrapText="1"/>
    </xf>
    <xf numFmtId="166" fontId="20" fillId="0" borderId="1" xfId="12" applyNumberFormat="1" applyFont="1" applyFill="1" applyBorder="1" applyAlignment="1">
      <alignment horizontal="justify" vertical="center" wrapText="1"/>
    </xf>
    <xf numFmtId="0" fontId="18" fillId="0" borderId="1" xfId="12" applyFont="1" applyFill="1" applyBorder="1" applyAlignment="1">
      <alignment horizontal="center" vertical="center"/>
    </xf>
    <xf numFmtId="0" fontId="20" fillId="0" borderId="0" xfId="12" applyFont="1"/>
    <xf numFmtId="3" fontId="20" fillId="0" borderId="1" xfId="12" applyNumberFormat="1" applyFont="1" applyFill="1" applyBorder="1" applyAlignment="1">
      <alignment horizontal="right" vertical="center" wrapText="1"/>
    </xf>
    <xf numFmtId="0" fontId="20" fillId="0" borderId="1" xfId="12" applyFont="1" applyFill="1" applyBorder="1" applyAlignment="1">
      <alignment horizontal="justify" vertical="center" wrapText="1"/>
    </xf>
    <xf numFmtId="0" fontId="20" fillId="0" borderId="1" xfId="12" applyFont="1" applyFill="1" applyBorder="1" applyAlignment="1">
      <alignment horizontal="center" vertical="center"/>
    </xf>
    <xf numFmtId="166" fontId="20" fillId="0" borderId="1" xfId="11" applyNumberFormat="1" applyFont="1" applyFill="1" applyBorder="1" applyAlignment="1">
      <alignment horizontal="justify" vertical="center" wrapText="1"/>
    </xf>
    <xf numFmtId="0" fontId="18" fillId="0" borderId="0" xfId="12" applyFont="1" applyAlignment="1"/>
    <xf numFmtId="0" fontId="18" fillId="0" borderId="0" xfId="12" applyFont="1" applyAlignment="1">
      <alignment horizontal="center"/>
    </xf>
    <xf numFmtId="0" fontId="26" fillId="0" borderId="1" xfId="10" applyFont="1" applyFill="1" applyBorder="1" applyAlignment="1">
      <alignment horizontal="center" vertical="center" wrapText="1"/>
    </xf>
    <xf numFmtId="0" fontId="39" fillId="0" borderId="1" xfId="10" applyFont="1" applyBorder="1" applyAlignment="1">
      <alignment horizontal="center" vertical="center" wrapText="1"/>
    </xf>
    <xf numFmtId="166" fontId="28" fillId="0" borderId="0" xfId="10" applyNumberFormat="1" applyFont="1"/>
    <xf numFmtId="3" fontId="22" fillId="0" borderId="1" xfId="0" applyNumberFormat="1" applyFont="1" applyFill="1" applyBorder="1" applyAlignment="1">
      <alignment vertical="center" wrapText="1"/>
    </xf>
    <xf numFmtId="0" fontId="9" fillId="0" borderId="1" xfId="10" applyFont="1" applyFill="1" applyBorder="1" applyAlignment="1">
      <alignment horizontal="left" vertical="center" wrapText="1"/>
    </xf>
    <xf numFmtId="0" fontId="9" fillId="0" borderId="1" xfId="9" applyFont="1" applyFill="1" applyBorder="1"/>
    <xf numFmtId="0" fontId="19" fillId="0" borderId="1" xfId="9" applyFont="1" applyFill="1" applyBorder="1"/>
    <xf numFmtId="0" fontId="19" fillId="0" borderId="1" xfId="10" applyFont="1" applyFill="1" applyBorder="1"/>
    <xf numFmtId="166" fontId="22" fillId="0" borderId="1" xfId="15" applyNumberFormat="1" applyFont="1" applyFill="1" applyBorder="1" applyAlignment="1">
      <alignment vertical="center"/>
    </xf>
    <xf numFmtId="166" fontId="9" fillId="0" borderId="1" xfId="15" applyNumberFormat="1" applyFont="1" applyFill="1" applyBorder="1" applyAlignment="1">
      <alignment vertical="center"/>
    </xf>
    <xf numFmtId="166" fontId="22" fillId="0" borderId="1" xfId="15" applyNumberFormat="1" applyFont="1" applyFill="1" applyBorder="1" applyAlignment="1">
      <alignment horizontal="right" vertical="center"/>
    </xf>
    <xf numFmtId="166" fontId="9" fillId="0" borderId="1" xfId="15" applyNumberFormat="1" applyFont="1" applyFill="1" applyBorder="1" applyAlignment="1">
      <alignment horizontal="right" vertical="center"/>
    </xf>
    <xf numFmtId="166" fontId="9" fillId="0" borderId="1" xfId="15" applyNumberFormat="1" applyFont="1" applyFill="1" applyBorder="1" applyAlignment="1">
      <alignment horizontal="center" vertical="center" wrapText="1"/>
    </xf>
    <xf numFmtId="3" fontId="30" fillId="0" borderId="0" xfId="10" applyNumberFormat="1" applyFont="1" applyFill="1" applyBorder="1" applyAlignment="1">
      <alignment vertical="center" wrapText="1"/>
    </xf>
    <xf numFmtId="166" fontId="22" fillId="0" borderId="1" xfId="0" quotePrefix="1" applyNumberFormat="1" applyFont="1" applyFill="1" applyBorder="1" applyAlignment="1">
      <alignment horizontal="justify" vertical="center" wrapText="1"/>
    </xf>
    <xf numFmtId="0" fontId="26" fillId="0" borderId="0" xfId="0" applyFont="1" applyFill="1" applyAlignment="1">
      <alignment vertical="center"/>
    </xf>
    <xf numFmtId="49" fontId="3" fillId="0" borderId="0" xfId="0" applyNumberFormat="1" applyFont="1" applyFill="1" applyAlignment="1">
      <alignment vertical="center"/>
    </xf>
    <xf numFmtId="0" fontId="3" fillId="0" borderId="0" xfId="0" applyFont="1" applyFill="1" applyAlignment="1">
      <alignment vertical="center"/>
    </xf>
    <xf numFmtId="0" fontId="3" fillId="0" borderId="0" xfId="0" applyFont="1" applyFill="1" applyAlignment="1">
      <alignment horizontal="center" vertical="center" wrapText="1"/>
    </xf>
    <xf numFmtId="3" fontId="3" fillId="0" borderId="0" xfId="4" applyNumberFormat="1" applyFont="1" applyFill="1" applyAlignment="1">
      <alignment vertical="center"/>
    </xf>
    <xf numFmtId="9" fontId="3" fillId="0" borderId="0" xfId="4" applyFont="1" applyFill="1" applyAlignment="1">
      <alignment vertical="center"/>
    </xf>
    <xf numFmtId="0" fontId="44" fillId="0" borderId="0" xfId="0" applyFont="1" applyFill="1" applyAlignment="1">
      <alignment vertical="center"/>
    </xf>
    <xf numFmtId="0" fontId="32" fillId="0" borderId="0" xfId="0" applyFont="1" applyFill="1" applyAlignment="1">
      <alignment vertical="center"/>
    </xf>
    <xf numFmtId="3" fontId="20" fillId="0" borderId="1" xfId="10" applyNumberFormat="1" applyFont="1" applyFill="1" applyBorder="1" applyAlignment="1">
      <alignment horizontal="center" vertical="center" wrapText="1"/>
    </xf>
    <xf numFmtId="0" fontId="31" fillId="0" borderId="0" xfId="10" applyFont="1"/>
    <xf numFmtId="0" fontId="3" fillId="0" borderId="0" xfId="10" applyFont="1"/>
    <xf numFmtId="3" fontId="18" fillId="0" borderId="0" xfId="10" applyNumberFormat="1" applyFont="1" applyFill="1" applyBorder="1"/>
    <xf numFmtId="0" fontId="21" fillId="0" borderId="0" xfId="10" applyFont="1" applyFill="1" applyBorder="1"/>
    <xf numFmtId="0" fontId="37" fillId="0" borderId="0" xfId="10" applyFont="1"/>
    <xf numFmtId="3" fontId="9" fillId="0" borderId="0" xfId="10" applyNumberFormat="1" applyFont="1" applyFill="1" applyBorder="1" applyAlignment="1">
      <alignment horizontal="center"/>
    </xf>
    <xf numFmtId="3" fontId="23" fillId="0" borderId="0" xfId="10" applyNumberFormat="1" applyFont="1" applyFill="1" applyBorder="1" applyAlignment="1">
      <alignment horizontal="center" vertical="center" wrapText="1"/>
    </xf>
    <xf numFmtId="0" fontId="20" fillId="0" borderId="9" xfId="12" applyFont="1" applyFill="1" applyBorder="1" applyAlignment="1">
      <alignment horizontal="justify" vertical="center"/>
    </xf>
    <xf numFmtId="0" fontId="18" fillId="0" borderId="9" xfId="12" quotePrefix="1" applyFont="1" applyFill="1" applyBorder="1" applyAlignment="1">
      <alignment horizontal="center" vertical="center" wrapText="1"/>
    </xf>
    <xf numFmtId="0" fontId="18" fillId="0" borderId="9" xfId="12" applyFont="1" applyFill="1" applyBorder="1" applyAlignment="1">
      <alignment horizontal="justify" vertical="center" wrapText="1"/>
    </xf>
    <xf numFmtId="3" fontId="20" fillId="0" borderId="9" xfId="12" applyNumberFormat="1" applyFont="1" applyFill="1" applyBorder="1" applyAlignment="1">
      <alignment horizontal="justify" vertical="center"/>
    </xf>
    <xf numFmtId="3" fontId="18" fillId="0" borderId="9" xfId="12" applyNumberFormat="1" applyFont="1" applyFill="1" applyBorder="1" applyAlignment="1">
      <alignment horizontal="justify" vertical="center"/>
    </xf>
    <xf numFmtId="0" fontId="18" fillId="0" borderId="9" xfId="12" applyFont="1" applyFill="1" applyBorder="1" applyAlignment="1">
      <alignment horizontal="justify" vertical="center"/>
    </xf>
    <xf numFmtId="3" fontId="18" fillId="0" borderId="1" xfId="8" applyNumberFormat="1" applyFont="1" applyFill="1" applyBorder="1" applyAlignment="1">
      <alignment horizontal="right" vertical="center" wrapText="1"/>
    </xf>
    <xf numFmtId="166" fontId="26" fillId="0" borderId="1" xfId="15" applyNumberFormat="1" applyFont="1" applyFill="1" applyBorder="1" applyAlignment="1">
      <alignment horizontal="center" vertical="center" wrapText="1"/>
    </xf>
    <xf numFmtId="0" fontId="28" fillId="0" borderId="0" xfId="10" applyFont="1" applyFill="1"/>
    <xf numFmtId="0" fontId="22" fillId="0" borderId="1" xfId="0" applyFont="1" applyFill="1" applyBorder="1" applyAlignment="1">
      <alignment horizontal="center" vertical="center" wrapText="1"/>
    </xf>
    <xf numFmtId="3" fontId="17" fillId="0" borderId="0" xfId="7" applyNumberFormat="1" applyFont="1" applyFill="1" applyBorder="1" applyAlignment="1">
      <alignment horizontal="center" vertical="center"/>
    </xf>
    <xf numFmtId="0" fontId="22" fillId="0" borderId="1" xfId="0" applyFont="1" applyFill="1" applyBorder="1" applyAlignment="1">
      <alignment horizontal="center" vertical="center" wrapText="1"/>
    </xf>
    <xf numFmtId="3" fontId="23" fillId="0" borderId="0" xfId="10" applyNumberFormat="1" applyFont="1" applyFill="1" applyBorder="1" applyAlignment="1">
      <alignment horizontal="center" vertical="center" wrapText="1"/>
    </xf>
    <xf numFmtId="0" fontId="15" fillId="0" borderId="0" xfId="0" applyFont="1" applyFill="1" applyAlignment="1">
      <alignment horizontal="center" vertical="center"/>
    </xf>
    <xf numFmtId="3" fontId="17" fillId="0" borderId="0" xfId="7" applyNumberFormat="1" applyFont="1" applyFill="1" applyBorder="1" applyAlignment="1">
      <alignment horizontal="center" vertical="center"/>
    </xf>
    <xf numFmtId="166" fontId="20" fillId="0" borderId="1" xfId="15" applyNumberFormat="1" applyFont="1" applyFill="1" applyBorder="1" applyAlignment="1">
      <alignment horizontal="justify" vertical="center" wrapText="1"/>
    </xf>
    <xf numFmtId="166" fontId="20" fillId="0" borderId="1" xfId="15" applyNumberFormat="1" applyFont="1" applyFill="1" applyBorder="1" applyAlignment="1">
      <alignment horizontal="right" vertical="center" wrapText="1"/>
    </xf>
    <xf numFmtId="166" fontId="18" fillId="0" borderId="1" xfId="15" applyNumberFormat="1" applyFont="1" applyFill="1" applyBorder="1" applyAlignment="1">
      <alignment horizontal="justify" vertical="center" wrapText="1"/>
    </xf>
    <xf numFmtId="166" fontId="18" fillId="0" borderId="1" xfId="15" applyNumberFormat="1" applyFont="1" applyFill="1" applyBorder="1" applyAlignment="1">
      <alignment horizontal="center" vertical="center" wrapText="1"/>
    </xf>
    <xf numFmtId="166" fontId="18" fillId="0" borderId="1" xfId="15" applyNumberFormat="1" applyFont="1" applyFill="1" applyBorder="1" applyAlignment="1">
      <alignment horizontal="right" vertical="center" wrapText="1"/>
    </xf>
    <xf numFmtId="43" fontId="17" fillId="0" borderId="0" xfId="15" applyNumberFormat="1" applyFont="1" applyFill="1" applyBorder="1" applyAlignment="1">
      <alignment horizontal="center" vertical="center"/>
    </xf>
    <xf numFmtId="43" fontId="22" fillId="0" borderId="1" xfId="15" applyNumberFormat="1" applyFont="1" applyFill="1" applyBorder="1" applyAlignment="1">
      <alignment vertical="center"/>
    </xf>
    <xf numFmtId="43" fontId="9" fillId="0" borderId="1" xfId="15" applyNumberFormat="1" applyFont="1" applyFill="1" applyBorder="1" applyAlignment="1">
      <alignment vertical="center"/>
    </xf>
    <xf numFmtId="43" fontId="22" fillId="0" borderId="1" xfId="15" applyNumberFormat="1" applyFont="1" applyFill="1" applyBorder="1" applyAlignment="1">
      <alignment horizontal="center" vertical="center" wrapText="1"/>
    </xf>
    <xf numFmtId="43" fontId="23" fillId="0" borderId="1" xfId="15" applyNumberFormat="1" applyFont="1" applyFill="1" applyBorder="1" applyAlignment="1">
      <alignment vertical="center"/>
    </xf>
    <xf numFmtId="43" fontId="16" fillId="0" borderId="0" xfId="15" applyNumberFormat="1" applyFont="1" applyFill="1" applyAlignment="1">
      <alignment vertical="center"/>
    </xf>
    <xf numFmtId="166" fontId="23" fillId="0" borderId="1" xfId="15" applyNumberFormat="1" applyFont="1" applyFill="1" applyBorder="1" applyAlignment="1">
      <alignment vertical="center"/>
    </xf>
    <xf numFmtId="43" fontId="9" fillId="0" borderId="0" xfId="0" applyNumberFormat="1" applyFont="1" applyFill="1" applyAlignment="1">
      <alignment vertical="center"/>
    </xf>
    <xf numFmtId="0" fontId="25" fillId="0" borderId="0" xfId="0" applyFont="1" applyFill="1" applyAlignment="1">
      <alignment vertical="center"/>
    </xf>
    <xf numFmtId="166" fontId="25" fillId="0" borderId="1" xfId="15" applyNumberFormat="1" applyFont="1" applyFill="1" applyBorder="1" applyAlignment="1">
      <alignment vertical="center"/>
    </xf>
    <xf numFmtId="166" fontId="9" fillId="0" borderId="0" xfId="0" applyNumberFormat="1" applyFont="1" applyFill="1" applyAlignment="1">
      <alignment vertical="center"/>
    </xf>
    <xf numFmtId="166" fontId="20" fillId="0" borderId="1" xfId="15" applyNumberFormat="1" applyFont="1" applyFill="1" applyBorder="1" applyAlignment="1">
      <alignment horizontal="left" vertical="center" wrapText="1"/>
    </xf>
    <xf numFmtId="0" fontId="22" fillId="0" borderId="0" xfId="0" applyFont="1" applyFill="1" applyBorder="1" applyAlignment="1">
      <alignment vertical="center"/>
    </xf>
    <xf numFmtId="0" fontId="9" fillId="0" borderId="0" xfId="10" applyFont="1"/>
    <xf numFmtId="0" fontId="18" fillId="0" borderId="0" xfId="10" applyFont="1"/>
    <xf numFmtId="3" fontId="17" fillId="0" borderId="0" xfId="7" applyNumberFormat="1" applyFont="1" applyFill="1" applyBorder="1" applyAlignment="1">
      <alignment horizontal="right" vertical="center"/>
    </xf>
    <xf numFmtId="3" fontId="22" fillId="0" borderId="0" xfId="0" applyNumberFormat="1" applyFont="1" applyFill="1" applyBorder="1" applyAlignment="1">
      <alignment vertical="center" wrapText="1"/>
    </xf>
    <xf numFmtId="0" fontId="9" fillId="0" borderId="0" xfId="0" applyFont="1" applyFill="1" applyBorder="1" applyAlignment="1">
      <alignment horizontal="center" vertical="center" wrapText="1"/>
    </xf>
    <xf numFmtId="166" fontId="22" fillId="0" borderId="0" xfId="15" applyNumberFormat="1" applyFont="1" applyFill="1" applyBorder="1" applyAlignment="1">
      <alignment vertical="center"/>
    </xf>
    <xf numFmtId="0" fontId="22" fillId="0" borderId="0" xfId="0" applyFont="1" applyFill="1" applyBorder="1" applyAlignment="1">
      <alignment horizontal="center" vertical="center" wrapText="1"/>
    </xf>
    <xf numFmtId="43" fontId="3" fillId="0" borderId="0" xfId="15" applyNumberFormat="1" applyFont="1" applyFill="1" applyAlignment="1">
      <alignment vertical="center"/>
    </xf>
    <xf numFmtId="43" fontId="3" fillId="0" borderId="0" xfId="15" applyNumberFormat="1" applyFont="1" applyFill="1" applyAlignment="1">
      <alignment horizontal="center" vertical="center" wrapText="1"/>
    </xf>
    <xf numFmtId="166" fontId="22" fillId="0" borderId="1" xfId="15" applyNumberFormat="1" applyFont="1" applyFill="1" applyBorder="1" applyAlignment="1">
      <alignment horizontal="center" vertical="center" wrapText="1"/>
    </xf>
    <xf numFmtId="166" fontId="24" fillId="0" borderId="1" xfId="8" applyNumberFormat="1" applyFont="1" applyFill="1" applyBorder="1" applyAlignment="1">
      <alignment vertical="center" wrapText="1"/>
    </xf>
    <xf numFmtId="166" fontId="20" fillId="0" borderId="1" xfId="15" applyNumberFormat="1" applyFont="1" applyFill="1" applyBorder="1" applyAlignment="1">
      <alignment vertical="center" wrapText="1"/>
    </xf>
    <xf numFmtId="166" fontId="26" fillId="0" borderId="1" xfId="15" applyNumberFormat="1" applyFont="1" applyFill="1" applyBorder="1" applyAlignment="1">
      <alignment horizontal="right" vertical="center" wrapText="1"/>
    </xf>
    <xf numFmtId="166" fontId="18" fillId="0" borderId="0" xfId="10" applyNumberFormat="1" applyFont="1"/>
    <xf numFmtId="0" fontId="29" fillId="0" borderId="1" xfId="10" applyFont="1" applyFill="1" applyBorder="1" applyAlignment="1">
      <alignment horizontal="center" vertical="center" wrapText="1"/>
    </xf>
    <xf numFmtId="3" fontId="20" fillId="0" borderId="1" xfId="10" applyNumberFormat="1" applyFont="1" applyFill="1" applyBorder="1" applyAlignment="1">
      <alignment horizontal="center" vertical="center" wrapText="1"/>
    </xf>
    <xf numFmtId="0" fontId="21" fillId="2" borderId="1" xfId="0" applyFont="1" applyFill="1" applyBorder="1" applyAlignment="1">
      <alignment horizontal="justify" vertical="center" wrapText="1"/>
    </xf>
    <xf numFmtId="0" fontId="19" fillId="2" borderId="1" xfId="0" applyFont="1" applyFill="1" applyBorder="1" applyAlignment="1">
      <alignment horizontal="justify" vertical="center" wrapText="1"/>
    </xf>
    <xf numFmtId="0" fontId="20" fillId="0" borderId="1" xfId="0" applyFont="1" applyFill="1" applyBorder="1" applyAlignment="1">
      <alignment horizontal="center" vertical="center"/>
    </xf>
    <xf numFmtId="49" fontId="20" fillId="0" borderId="1" xfId="0" applyNumberFormat="1" applyFont="1" applyFill="1" applyBorder="1" applyAlignment="1">
      <alignment horizontal="justify" vertical="center" wrapText="1"/>
    </xf>
    <xf numFmtId="166" fontId="20" fillId="0" borderId="1" xfId="15" applyNumberFormat="1" applyFont="1" applyFill="1" applyBorder="1" applyAlignment="1">
      <alignment vertical="center"/>
    </xf>
    <xf numFmtId="49" fontId="20" fillId="0" borderId="1" xfId="0" applyNumberFormat="1" applyFont="1" applyFill="1" applyBorder="1" applyAlignment="1">
      <alignment horizontal="justify" vertical="center"/>
    </xf>
    <xf numFmtId="0" fontId="20" fillId="0" borderId="1" xfId="0" applyFont="1" applyFill="1" applyBorder="1" applyAlignment="1">
      <alignment vertical="center" wrapText="1"/>
    </xf>
    <xf numFmtId="3" fontId="18"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left" vertical="center" wrapText="1"/>
    </xf>
    <xf numFmtId="166" fontId="18" fillId="0" borderId="1" xfId="15" applyNumberFormat="1" applyFont="1" applyFill="1" applyBorder="1" applyAlignment="1">
      <alignment vertical="center"/>
    </xf>
    <xf numFmtId="3" fontId="18" fillId="0" borderId="1" xfId="9" applyNumberFormat="1" applyFont="1" applyFill="1" applyBorder="1"/>
    <xf numFmtId="3" fontId="18" fillId="0" borderId="1" xfId="0" applyNumberFormat="1" applyFont="1" applyFill="1" applyBorder="1"/>
    <xf numFmtId="49" fontId="20" fillId="0" borderId="1" xfId="0" applyNumberFormat="1" applyFont="1" applyFill="1" applyBorder="1" applyAlignment="1">
      <alignment horizontal="center" vertical="center"/>
    </xf>
    <xf numFmtId="166" fontId="20" fillId="0" borderId="1" xfId="15" applyNumberFormat="1" applyFont="1" applyFill="1" applyBorder="1" applyAlignment="1">
      <alignment horizontal="center" vertical="center" wrapText="1"/>
    </xf>
    <xf numFmtId="3" fontId="20" fillId="0" borderId="1" xfId="0" applyNumberFormat="1" applyFont="1" applyFill="1" applyBorder="1" applyAlignment="1">
      <alignment wrapText="1"/>
    </xf>
    <xf numFmtId="3" fontId="18" fillId="0" borderId="1" xfId="0" applyNumberFormat="1" applyFont="1" applyFill="1" applyBorder="1" applyAlignment="1">
      <alignment horizontal="justify" vertical="center" wrapText="1"/>
    </xf>
    <xf numFmtId="1" fontId="20" fillId="0" borderId="1" xfId="3" applyNumberFormat="1" applyFont="1" applyFill="1" applyBorder="1" applyAlignment="1">
      <alignment horizontal="center" vertical="center" wrapText="1"/>
    </xf>
    <xf numFmtId="3" fontId="20" fillId="0" borderId="1" xfId="0" applyNumberFormat="1" applyFont="1" applyFill="1" applyBorder="1" applyAlignment="1">
      <alignment horizontal="left" vertical="center" wrapText="1"/>
    </xf>
    <xf numFmtId="0" fontId="43" fillId="0" borderId="0" xfId="0" applyFont="1" applyFill="1" applyAlignment="1">
      <alignment horizontal="center" vertical="center" wrapText="1"/>
    </xf>
    <xf numFmtId="0" fontId="35" fillId="0" borderId="1" xfId="0" applyFont="1" applyFill="1" applyBorder="1" applyAlignment="1">
      <alignment vertical="center" wrapText="1"/>
    </xf>
    <xf numFmtId="0" fontId="43" fillId="0" borderId="1" xfId="0" applyFont="1" applyFill="1" applyBorder="1" applyAlignment="1">
      <alignment horizontal="center" vertical="center" wrapText="1"/>
    </xf>
    <xf numFmtId="9" fontId="43" fillId="0" borderId="1" xfId="4" applyFont="1" applyFill="1" applyBorder="1" applyAlignment="1">
      <alignment horizontal="center" vertical="center" wrapText="1"/>
    </xf>
    <xf numFmtId="166" fontId="35" fillId="0" borderId="1" xfId="15" applyNumberFormat="1" applyFont="1" applyFill="1" applyBorder="1" applyAlignment="1">
      <alignment horizontal="center" vertical="center" wrapText="1"/>
    </xf>
    <xf numFmtId="9" fontId="35" fillId="0" borderId="1" xfId="4" applyFont="1" applyFill="1" applyBorder="1" applyAlignment="1">
      <alignment horizontal="center" vertical="center" wrapText="1"/>
    </xf>
    <xf numFmtId="0" fontId="35" fillId="0" borderId="1" xfId="0" applyFont="1" applyFill="1" applyBorder="1" applyAlignment="1">
      <alignment horizontal="left" vertical="center" wrapText="1"/>
    </xf>
    <xf numFmtId="0" fontId="43" fillId="0" borderId="1" xfId="0" applyFont="1" applyFill="1" applyBorder="1" applyAlignment="1">
      <alignment vertical="center" wrapText="1"/>
    </xf>
    <xf numFmtId="0" fontId="42" fillId="0" borderId="0" xfId="0" applyFont="1" applyFill="1" applyAlignment="1">
      <alignment horizontal="center" vertical="center" wrapText="1"/>
    </xf>
    <xf numFmtId="0" fontId="21" fillId="2" borderId="1" xfId="0" applyFont="1" applyFill="1" applyBorder="1" applyAlignment="1">
      <alignment horizontal="justify" vertical="center"/>
    </xf>
    <xf numFmtId="0" fontId="28" fillId="0" borderId="0" xfId="10" applyFont="1" applyAlignment="1"/>
    <xf numFmtId="166" fontId="28" fillId="0" borderId="0" xfId="15" applyNumberFormat="1" applyFont="1"/>
    <xf numFmtId="49" fontId="22" fillId="0" borderId="1" xfId="0" applyNumberFormat="1" applyFont="1" applyFill="1" applyBorder="1" applyAlignment="1">
      <alignment horizontal="center" vertical="center" wrapText="1"/>
    </xf>
    <xf numFmtId="3" fontId="39" fillId="0" borderId="11" xfId="7" applyNumberFormat="1" applyFont="1" applyFill="1" applyBorder="1" applyAlignment="1">
      <alignment vertical="center"/>
    </xf>
    <xf numFmtId="0" fontId="42" fillId="0" borderId="0" xfId="10" applyFont="1" applyAlignment="1">
      <alignment horizontal="center" vertical="center" wrapText="1"/>
    </xf>
    <xf numFmtId="3" fontId="20" fillId="0" borderId="1" xfId="10" applyNumberFormat="1" applyFont="1" applyFill="1" applyBorder="1" applyAlignment="1">
      <alignment horizontal="center" vertical="center" wrapText="1"/>
    </xf>
    <xf numFmtId="0" fontId="29" fillId="0" borderId="1" xfId="10" applyFont="1" applyFill="1" applyBorder="1" applyAlignment="1">
      <alignment horizontal="center" vertical="center" wrapText="1"/>
    </xf>
    <xf numFmtId="43" fontId="22" fillId="0" borderId="1" xfId="15"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3" fontId="17" fillId="0" borderId="0" xfId="7" applyNumberFormat="1" applyFont="1" applyFill="1" applyBorder="1" applyAlignment="1">
      <alignment horizontal="center" vertical="center"/>
    </xf>
    <xf numFmtId="0" fontId="35" fillId="0" borderId="1" xfId="0" applyFont="1" applyFill="1" applyBorder="1" applyAlignment="1">
      <alignment horizontal="center" vertical="center" wrapText="1"/>
    </xf>
    <xf numFmtId="0" fontId="26" fillId="0" borderId="1" xfId="10" applyFont="1" applyBorder="1" applyAlignment="1">
      <alignment vertical="center" wrapText="1"/>
    </xf>
    <xf numFmtId="0" fontId="31" fillId="0" borderId="1" xfId="10" applyFont="1" applyBorder="1"/>
    <xf numFmtId="166" fontId="26" fillId="0" borderId="1" xfId="15" applyNumberFormat="1" applyFont="1" applyBorder="1" applyAlignment="1">
      <alignment horizontal="right" vertical="center" wrapText="1"/>
    </xf>
    <xf numFmtId="166" fontId="3" fillId="0" borderId="1" xfId="15" applyNumberFormat="1" applyFont="1" applyBorder="1" applyAlignment="1">
      <alignment horizontal="right" vertical="center" wrapText="1"/>
    </xf>
    <xf numFmtId="166" fontId="26" fillId="2" borderId="1" xfId="15" applyNumberFormat="1" applyFont="1" applyFill="1" applyBorder="1" applyAlignment="1">
      <alignment horizontal="center" vertical="center" wrapText="1"/>
    </xf>
    <xf numFmtId="166" fontId="26" fillId="2" borderId="1" xfId="15" applyNumberFormat="1" applyFont="1" applyFill="1" applyBorder="1" applyAlignment="1">
      <alignment horizontal="right" vertical="center" wrapText="1"/>
    </xf>
    <xf numFmtId="166" fontId="3" fillId="2" borderId="1" xfId="15" applyNumberFormat="1" applyFont="1" applyFill="1" applyBorder="1" applyAlignment="1">
      <alignment horizontal="right" vertical="center" wrapText="1"/>
    </xf>
    <xf numFmtId="166" fontId="26" fillId="0" borderId="1" xfId="10" applyNumberFormat="1" applyFont="1" applyBorder="1" applyAlignment="1">
      <alignment vertical="center"/>
    </xf>
    <xf numFmtId="0" fontId="36" fillId="0" borderId="0" xfId="10" applyFont="1" applyAlignment="1">
      <alignment horizontal="left"/>
    </xf>
    <xf numFmtId="166" fontId="3" fillId="0" borderId="1" xfId="15" applyNumberFormat="1" applyFont="1" applyFill="1" applyBorder="1" applyAlignment="1">
      <alignment horizontal="right" vertical="center" wrapText="1"/>
    </xf>
    <xf numFmtId="3" fontId="22" fillId="0" borderId="0" xfId="10" applyNumberFormat="1" applyFont="1" applyFill="1" applyBorder="1" applyAlignment="1">
      <alignment vertical="center" wrapText="1"/>
    </xf>
    <xf numFmtId="0" fontId="28" fillId="3" borderId="0" xfId="10" applyFont="1" applyFill="1"/>
    <xf numFmtId="3" fontId="23" fillId="0" borderId="0" xfId="10" applyNumberFormat="1" applyFont="1" applyFill="1" applyBorder="1" applyAlignment="1">
      <alignment vertical="center" wrapText="1"/>
    </xf>
    <xf numFmtId="3" fontId="20" fillId="0" borderId="1" xfId="7" applyNumberFormat="1" applyFont="1" applyFill="1" applyBorder="1" applyAlignment="1">
      <alignment vertical="center" wrapText="1"/>
    </xf>
    <xf numFmtId="3" fontId="17" fillId="0" borderId="11" xfId="7" applyNumberFormat="1" applyFont="1" applyFill="1" applyBorder="1" applyAlignment="1">
      <alignment vertical="center"/>
    </xf>
    <xf numFmtId="0" fontId="9" fillId="0" borderId="1" xfId="0" applyFont="1" applyFill="1" applyBorder="1" applyAlignment="1">
      <alignment vertical="center"/>
    </xf>
    <xf numFmtId="3" fontId="9" fillId="0" borderId="1" xfId="0" applyNumberFormat="1" applyFont="1" applyFill="1" applyBorder="1" applyAlignment="1">
      <alignment vertical="center"/>
    </xf>
    <xf numFmtId="3" fontId="22" fillId="0" borderId="1" xfId="0" applyNumberFormat="1" applyFont="1" applyFill="1" applyBorder="1" applyAlignment="1">
      <alignment vertical="center"/>
    </xf>
    <xf numFmtId="43" fontId="22" fillId="0" borderId="0" xfId="0" applyNumberFormat="1" applyFont="1" applyFill="1" applyAlignment="1">
      <alignment vertical="center"/>
    </xf>
    <xf numFmtId="166" fontId="51" fillId="0" borderId="1" xfId="15" applyNumberFormat="1" applyFont="1" applyFill="1" applyBorder="1" applyAlignment="1">
      <alignment horizontal="right" vertical="center" wrapText="1"/>
    </xf>
    <xf numFmtId="0" fontId="51" fillId="2" borderId="0" xfId="12" applyFont="1" applyFill="1"/>
    <xf numFmtId="0" fontId="18" fillId="0" borderId="0" xfId="12" applyFont="1" applyFill="1"/>
    <xf numFmtId="166" fontId="20" fillId="0" borderId="1" xfId="15" applyNumberFormat="1" applyFont="1" applyFill="1" applyBorder="1" applyAlignment="1">
      <alignment horizontal="right" vertical="center"/>
    </xf>
    <xf numFmtId="166" fontId="51" fillId="0" borderId="1" xfId="15" applyNumberFormat="1" applyFont="1" applyFill="1" applyBorder="1" applyAlignment="1">
      <alignment horizontal="center" vertical="center" wrapText="1"/>
    </xf>
    <xf numFmtId="166" fontId="51" fillId="0" borderId="1" xfId="15" applyNumberFormat="1" applyFont="1" applyFill="1" applyBorder="1" applyAlignment="1">
      <alignment horizontal="justify" vertical="center" wrapText="1"/>
    </xf>
    <xf numFmtId="0" fontId="3" fillId="0" borderId="0" xfId="12" applyFont="1" applyFill="1"/>
    <xf numFmtId="0" fontId="47" fillId="0" borderId="0" xfId="10" applyFont="1" applyFill="1" applyBorder="1" applyAlignment="1">
      <alignment horizontal="center" vertical="center" wrapText="1"/>
    </xf>
    <xf numFmtId="166" fontId="47" fillId="0" borderId="0" xfId="15" applyNumberFormat="1" applyFont="1" applyFill="1" applyBorder="1" applyAlignment="1">
      <alignment horizontal="center" vertical="center" wrapText="1"/>
    </xf>
    <xf numFmtId="0" fontId="34" fillId="0" borderId="0" xfId="10" applyFont="1" applyFill="1" applyAlignment="1">
      <alignment vertical="center" wrapText="1"/>
    </xf>
    <xf numFmtId="0" fontId="8" fillId="0" borderId="0" xfId="12" applyFont="1" applyFill="1" applyBorder="1" applyAlignment="1">
      <alignment vertical="center"/>
    </xf>
    <xf numFmtId="0" fontId="8" fillId="0" borderId="11" xfId="12" applyFont="1" applyFill="1" applyBorder="1" applyAlignment="1">
      <alignment vertical="center"/>
    </xf>
    <xf numFmtId="0" fontId="30" fillId="0" borderId="11" xfId="12" applyFont="1" applyFill="1" applyBorder="1" applyAlignment="1">
      <alignment vertical="center"/>
    </xf>
    <xf numFmtId="0" fontId="18" fillId="0" borderId="0" xfId="12" applyFont="1" applyFill="1" applyAlignment="1">
      <alignment horizontal="center"/>
    </xf>
    <xf numFmtId="0" fontId="18" fillId="0" borderId="1" xfId="12" applyFont="1" applyFill="1" applyBorder="1" applyAlignment="1">
      <alignment vertical="center"/>
    </xf>
    <xf numFmtId="3" fontId="20" fillId="0" borderId="1" xfId="12" applyNumberFormat="1" applyFont="1" applyFill="1" applyBorder="1" applyAlignment="1">
      <alignment horizontal="center" vertical="center"/>
    </xf>
    <xf numFmtId="3" fontId="20" fillId="0" borderId="1" xfId="12" applyNumberFormat="1" applyFont="1" applyFill="1" applyBorder="1" applyAlignment="1">
      <alignment horizontal="right" vertical="center"/>
    </xf>
    <xf numFmtId="3" fontId="20" fillId="0" borderId="9" xfId="12" applyNumberFormat="1" applyFont="1" applyFill="1" applyBorder="1" applyAlignment="1">
      <alignment vertical="center"/>
    </xf>
    <xf numFmtId="0" fontId="18" fillId="0" borderId="0" xfId="12" applyFont="1" applyFill="1" applyAlignment="1"/>
    <xf numFmtId="3" fontId="18" fillId="0" borderId="0" xfId="12" applyNumberFormat="1" applyFont="1" applyFill="1"/>
    <xf numFmtId="0" fontId="51" fillId="0" borderId="1" xfId="12" applyFont="1" applyFill="1" applyBorder="1" applyAlignment="1">
      <alignment horizontal="center" vertical="center"/>
    </xf>
    <xf numFmtId="0" fontId="51" fillId="0" borderId="1" xfId="12" applyFont="1" applyFill="1" applyBorder="1" applyAlignment="1">
      <alignment horizontal="justify" vertical="center" wrapText="1"/>
    </xf>
    <xf numFmtId="166" fontId="52" fillId="0" borderId="1" xfId="12" applyNumberFormat="1" applyFont="1" applyFill="1" applyBorder="1" applyAlignment="1">
      <alignment horizontal="justify" vertical="center" wrapText="1"/>
    </xf>
    <xf numFmtId="166" fontId="51" fillId="0" borderId="1" xfId="11" applyNumberFormat="1" applyFont="1" applyFill="1" applyBorder="1" applyAlignment="1">
      <alignment horizontal="justify" vertical="center" wrapText="1"/>
    </xf>
    <xf numFmtId="3" fontId="51" fillId="0" borderId="1" xfId="12" applyNumberFormat="1" applyFont="1" applyFill="1" applyBorder="1" applyAlignment="1">
      <alignment horizontal="right" vertical="center" wrapText="1"/>
    </xf>
    <xf numFmtId="0" fontId="51" fillId="0" borderId="9" xfId="12" quotePrefix="1" applyFont="1" applyFill="1" applyBorder="1" applyAlignment="1">
      <alignment horizontal="center" vertical="center" wrapText="1"/>
    </xf>
    <xf numFmtId="0" fontId="51" fillId="0" borderId="0" xfId="12" applyFont="1" applyFill="1"/>
    <xf numFmtId="3" fontId="20" fillId="0" borderId="0" xfId="12" applyNumberFormat="1" applyFont="1" applyFill="1" applyBorder="1" applyAlignment="1">
      <alignment horizontal="right" vertical="center"/>
    </xf>
    <xf numFmtId="0" fontId="20" fillId="0" borderId="0" xfId="12" applyFont="1" applyFill="1"/>
    <xf numFmtId="3" fontId="20" fillId="0" borderId="0" xfId="12" applyNumberFormat="1" applyFont="1" applyFill="1"/>
    <xf numFmtId="0" fontId="21" fillId="0" borderId="1" xfId="0" applyFont="1" applyFill="1" applyBorder="1" applyAlignment="1">
      <alignment horizontal="justify" vertical="center" wrapText="1"/>
    </xf>
    <xf numFmtId="166" fontId="18" fillId="0" borderId="1" xfId="15" applyNumberFormat="1" applyFont="1" applyFill="1" applyBorder="1"/>
    <xf numFmtId="3" fontId="48" fillId="0" borderId="0" xfId="12" applyNumberFormat="1" applyFont="1" applyFill="1"/>
    <xf numFmtId="0" fontId="18" fillId="0" borderId="0" xfId="12" applyFont="1" applyFill="1" applyAlignment="1">
      <alignment horizontal="center" vertical="center"/>
    </xf>
    <xf numFmtId="166" fontId="18" fillId="0" borderId="0" xfId="15" applyNumberFormat="1" applyFont="1" applyFill="1"/>
    <xf numFmtId="0" fontId="28" fillId="0" borderId="0" xfId="12" applyFont="1" applyFill="1"/>
    <xf numFmtId="0" fontId="3" fillId="0" borderId="0" xfId="12" applyFont="1" applyFill="1" applyAlignment="1">
      <alignment horizontal="center" vertical="center"/>
    </xf>
    <xf numFmtId="0" fontId="46" fillId="0" borderId="0" xfId="12" applyFont="1" applyFill="1"/>
    <xf numFmtId="166" fontId="46" fillId="0" borderId="0" xfId="15" applyNumberFormat="1" applyFont="1" applyFill="1"/>
    <xf numFmtId="166" fontId="39" fillId="0" borderId="0" xfId="15" applyNumberFormat="1" applyFont="1" applyFill="1"/>
    <xf numFmtId="0" fontId="39" fillId="0" borderId="0" xfId="12" applyFont="1" applyFill="1"/>
    <xf numFmtId="0" fontId="36" fillId="0" borderId="0" xfId="12" applyFont="1" applyFill="1"/>
    <xf numFmtId="166" fontId="20" fillId="0" borderId="0" xfId="15" applyNumberFormat="1" applyFont="1" applyFill="1"/>
    <xf numFmtId="166" fontId="48" fillId="0" borderId="0" xfId="15" applyNumberFormat="1" applyFont="1" applyFill="1"/>
    <xf numFmtId="166" fontId="18" fillId="0" borderId="1" xfId="15" applyNumberFormat="1" applyFont="1" applyFill="1" applyBorder="1" applyAlignment="1">
      <alignment horizontal="left" vertical="center" wrapText="1"/>
    </xf>
    <xf numFmtId="0" fontId="38" fillId="0" borderId="0" xfId="10" applyFont="1" applyAlignment="1"/>
    <xf numFmtId="0" fontId="39" fillId="0" borderId="0" xfId="0" applyFont="1" applyFill="1" applyAlignment="1">
      <alignment horizontal="center" vertical="center" wrapText="1"/>
    </xf>
    <xf numFmtId="0" fontId="26" fillId="0" borderId="1" xfId="0" applyFont="1" applyFill="1" applyBorder="1" applyAlignment="1">
      <alignment horizontal="center" vertical="center" wrapText="1"/>
    </xf>
    <xf numFmtId="166" fontId="35" fillId="0" borderId="1" xfId="0" applyNumberFormat="1" applyFont="1" applyFill="1" applyBorder="1" applyAlignment="1">
      <alignment horizontal="center" vertical="center" wrapText="1"/>
    </xf>
    <xf numFmtId="166" fontId="26" fillId="0" borderId="1" xfId="0" applyNumberFormat="1" applyFont="1" applyFill="1" applyBorder="1" applyAlignment="1">
      <alignment horizontal="center" vertical="center" wrapText="1"/>
    </xf>
    <xf numFmtId="0" fontId="35" fillId="0" borderId="1" xfId="0" applyFont="1" applyFill="1" applyBorder="1" applyAlignment="1">
      <alignment horizontal="justify" vertical="center" wrapText="1"/>
    </xf>
    <xf numFmtId="166" fontId="35" fillId="0" borderId="1" xfId="0" applyNumberFormat="1" applyFont="1" applyFill="1" applyBorder="1" applyAlignment="1">
      <alignment vertical="center" wrapText="1"/>
    </xf>
    <xf numFmtId="166" fontId="26" fillId="0" borderId="1" xfId="0" applyNumberFormat="1" applyFont="1" applyFill="1" applyBorder="1" applyAlignment="1">
      <alignment vertical="center" wrapText="1"/>
    </xf>
    <xf numFmtId="0" fontId="43" fillId="0" borderId="1" xfId="0" applyFont="1" applyFill="1" applyBorder="1" applyAlignment="1">
      <alignment horizontal="justify" vertical="center" wrapText="1"/>
    </xf>
    <xf numFmtId="166" fontId="3" fillId="0" borderId="1" xfId="15" applyNumberFormat="1" applyFont="1" applyFill="1" applyBorder="1" applyAlignment="1">
      <alignment horizontal="center" vertical="center" wrapText="1"/>
    </xf>
    <xf numFmtId="166" fontId="43" fillId="0" borderId="1" xfId="15" applyNumberFormat="1" applyFont="1" applyFill="1" applyBorder="1" applyAlignment="1">
      <alignment horizontal="center" vertical="center" wrapText="1"/>
    </xf>
    <xf numFmtId="166" fontId="4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6" fontId="35" fillId="0" borderId="1" xfId="0" applyNumberFormat="1" applyFont="1" applyFill="1" applyBorder="1" applyAlignment="1">
      <alignment horizontal="left" vertical="center" wrapText="1"/>
    </xf>
    <xf numFmtId="166" fontId="43" fillId="0" borderId="1" xfId="0" applyNumberFormat="1" applyFont="1" applyFill="1" applyBorder="1" applyAlignment="1">
      <alignment vertical="center" wrapText="1"/>
    </xf>
    <xf numFmtId="166" fontId="3" fillId="0" borderId="1" xfId="0" applyNumberFormat="1" applyFont="1" applyFill="1" applyBorder="1" applyAlignment="1">
      <alignment vertical="center" wrapText="1"/>
    </xf>
    <xf numFmtId="166" fontId="35" fillId="0" borderId="3" xfId="0" applyNumberFormat="1" applyFont="1" applyFill="1" applyBorder="1" applyAlignment="1">
      <alignment horizontal="center" vertical="center" wrapText="1"/>
    </xf>
    <xf numFmtId="0" fontId="35" fillId="0" borderId="3" xfId="0" applyFont="1" applyFill="1" applyBorder="1" applyAlignment="1">
      <alignment vertical="center" wrapText="1"/>
    </xf>
    <xf numFmtId="166" fontId="35" fillId="0" borderId="3" xfId="15" applyNumberFormat="1" applyFont="1" applyFill="1" applyBorder="1" applyAlignment="1">
      <alignment horizontal="center" vertical="center" wrapText="1"/>
    </xf>
    <xf numFmtId="0" fontId="35" fillId="0" borderId="0" xfId="0" applyFont="1" applyFill="1" applyAlignment="1">
      <alignment horizontal="center" vertical="center" wrapText="1"/>
    </xf>
    <xf numFmtId="166" fontId="43" fillId="0" borderId="3" xfId="15" applyNumberFormat="1" applyFont="1" applyFill="1" applyBorder="1" applyAlignment="1">
      <alignment horizontal="center" vertical="center" wrapText="1"/>
    </xf>
    <xf numFmtId="0" fontId="43" fillId="0" borderId="3" xfId="0" applyFont="1" applyFill="1" applyBorder="1" applyAlignment="1">
      <alignment horizontal="center" vertical="center" wrapText="1"/>
    </xf>
    <xf numFmtId="2" fontId="35" fillId="0" borderId="3" xfId="4" applyNumberFormat="1" applyFont="1" applyFill="1" applyBorder="1" applyAlignment="1">
      <alignment horizontal="center" vertical="center" wrapText="1"/>
    </xf>
    <xf numFmtId="0" fontId="35" fillId="0" borderId="3" xfId="0" applyFont="1" applyFill="1" applyBorder="1" applyAlignment="1">
      <alignment horizontal="center" vertical="center" wrapText="1"/>
    </xf>
    <xf numFmtId="166" fontId="35" fillId="0" borderId="3" xfId="0" applyNumberFormat="1" applyFont="1" applyFill="1" applyBorder="1" applyAlignment="1">
      <alignment horizontal="left" vertical="center" wrapText="1"/>
    </xf>
    <xf numFmtId="166" fontId="43" fillId="0" borderId="3" xfId="0" applyNumberFormat="1" applyFont="1" applyFill="1" applyBorder="1" applyAlignment="1">
      <alignment horizontal="center" vertical="center" wrapText="1"/>
    </xf>
    <xf numFmtId="166" fontId="43" fillId="0" borderId="3" xfId="0" applyNumberFormat="1" applyFont="1" applyFill="1" applyBorder="1" applyAlignment="1">
      <alignment vertical="center" wrapText="1"/>
    </xf>
    <xf numFmtId="0" fontId="20" fillId="0" borderId="1" xfId="12" applyFont="1" applyFill="1" applyBorder="1" applyAlignment="1">
      <alignment horizontal="center" vertical="center"/>
    </xf>
    <xf numFmtId="0" fontId="22" fillId="0" borderId="1" xfId="0" applyFont="1" applyFill="1" applyBorder="1" applyAlignment="1">
      <alignment horizontal="center" vertical="center" wrapText="1"/>
    </xf>
    <xf numFmtId="0" fontId="29" fillId="0" borderId="1" xfId="10" applyFont="1" applyFill="1" applyBorder="1" applyAlignment="1">
      <alignment horizontal="center" vertical="center" wrapText="1"/>
    </xf>
    <xf numFmtId="3" fontId="20" fillId="0" borderId="1" xfId="10" applyNumberFormat="1" applyFont="1" applyFill="1" applyBorder="1" applyAlignment="1">
      <alignment horizontal="center" vertical="center" wrapText="1"/>
    </xf>
    <xf numFmtId="3" fontId="39" fillId="0" borderId="0" xfId="7" applyNumberFormat="1" applyFont="1" applyFill="1" applyBorder="1" applyAlignment="1">
      <alignment horizontal="center" vertical="center"/>
    </xf>
    <xf numFmtId="3" fontId="20" fillId="0" borderId="1" xfId="7"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166" fontId="20" fillId="0" borderId="1" xfId="15" applyNumberFormat="1" applyFont="1" applyFill="1" applyBorder="1" applyAlignment="1">
      <alignment horizontal="center" vertical="center" wrapText="1"/>
    </xf>
    <xf numFmtId="43" fontId="9" fillId="0" borderId="0" xfId="15" applyNumberFormat="1" applyFont="1" applyFill="1" applyBorder="1" applyAlignment="1">
      <alignment vertical="center"/>
    </xf>
    <xf numFmtId="0" fontId="24" fillId="0" borderId="1" xfId="10" applyFont="1" applyFill="1" applyBorder="1"/>
    <xf numFmtId="43" fontId="22" fillId="0" borderId="0" xfId="15" applyNumberFormat="1" applyFont="1" applyFill="1" applyBorder="1" applyAlignment="1">
      <alignment vertical="center"/>
    </xf>
    <xf numFmtId="3" fontId="24" fillId="0" borderId="1" xfId="0" applyNumberFormat="1" applyFont="1" applyFill="1" applyBorder="1" applyAlignment="1">
      <alignment vertical="center"/>
    </xf>
    <xf numFmtId="3" fontId="19" fillId="0" borderId="1" xfId="0" applyNumberFormat="1" applyFont="1" applyFill="1" applyBorder="1" applyAlignment="1">
      <alignment vertical="center"/>
    </xf>
    <xf numFmtId="0" fontId="53" fillId="0" borderId="0" xfId="10" applyFont="1"/>
    <xf numFmtId="0" fontId="53" fillId="0" borderId="1" xfId="10" applyFont="1" applyBorder="1"/>
    <xf numFmtId="0" fontId="36" fillId="0" borderId="0" xfId="10" applyFont="1" applyAlignment="1">
      <alignment horizontal="right"/>
    </xf>
    <xf numFmtId="0" fontId="3" fillId="0" borderId="1" xfId="10" applyFont="1" applyBorder="1" applyAlignment="1">
      <alignment horizontal="center" vertical="center" wrapText="1"/>
    </xf>
    <xf numFmtId="0" fontId="3" fillId="0" borderId="1" xfId="10" applyFont="1" applyBorder="1" applyAlignment="1">
      <alignment vertical="center" wrapText="1"/>
    </xf>
    <xf numFmtId="0" fontId="3" fillId="2" borderId="1" xfId="10" applyFont="1" applyFill="1" applyBorder="1" applyAlignment="1">
      <alignment horizontal="center" vertical="center" wrapText="1"/>
    </xf>
    <xf numFmtId="0" fontId="3" fillId="2" borderId="1" xfId="10" applyFont="1" applyFill="1" applyBorder="1" applyAlignment="1">
      <alignment vertical="center" wrapText="1"/>
    </xf>
    <xf numFmtId="3" fontId="20" fillId="0" borderId="1" xfId="10" applyNumberFormat="1" applyFont="1" applyFill="1" applyBorder="1" applyAlignment="1">
      <alignment horizontal="center" vertical="center" wrapText="1"/>
    </xf>
    <xf numFmtId="0" fontId="20" fillId="0" borderId="1" xfId="10" applyFont="1" applyFill="1" applyBorder="1" applyAlignment="1">
      <alignment horizontal="center" vertical="center" wrapText="1"/>
    </xf>
    <xf numFmtId="3" fontId="20" fillId="0" borderId="1" xfId="7" applyNumberFormat="1" applyFont="1" applyFill="1" applyBorder="1" applyAlignment="1">
      <alignment horizontal="center" vertical="center" wrapText="1"/>
    </xf>
    <xf numFmtId="0" fontId="26" fillId="0" borderId="1" xfId="10" applyFont="1" applyBorder="1" applyAlignment="1">
      <alignment horizontal="center" vertical="center" wrapText="1"/>
    </xf>
    <xf numFmtId="0" fontId="20" fillId="0" borderId="1" xfId="10" applyFont="1" applyFill="1" applyBorder="1" applyAlignment="1">
      <alignment horizontal="center" vertical="center" wrapText="1"/>
    </xf>
    <xf numFmtId="166" fontId="20" fillId="0" borderId="1" xfId="15" applyNumberFormat="1" applyFont="1" applyFill="1" applyBorder="1" applyAlignment="1">
      <alignment horizontal="center" vertical="center" wrapText="1"/>
    </xf>
    <xf numFmtId="0" fontId="28" fillId="0" borderId="1" xfId="10" applyFont="1" applyBorder="1"/>
    <xf numFmtId="0" fontId="28" fillId="0" borderId="1" xfId="10" applyFont="1" applyBorder="1" applyAlignment="1"/>
    <xf numFmtId="0" fontId="28" fillId="0" borderId="1" xfId="10" applyFont="1" applyBorder="1" applyAlignment="1">
      <alignment wrapText="1"/>
    </xf>
    <xf numFmtId="166" fontId="53" fillId="0" borderId="1" xfId="10" applyNumberFormat="1" applyFont="1" applyBorder="1" applyAlignment="1">
      <alignment vertical="center"/>
    </xf>
    <xf numFmtId="0" fontId="31" fillId="0" borderId="0" xfId="10" applyFont="1" applyAlignment="1">
      <alignment vertical="center"/>
    </xf>
    <xf numFmtId="0" fontId="53" fillId="0" borderId="1" xfId="10" applyFont="1" applyBorder="1" applyAlignment="1">
      <alignment vertical="center"/>
    </xf>
    <xf numFmtId="0" fontId="53" fillId="0" borderId="0" xfId="10" applyFont="1" applyAlignment="1">
      <alignment vertical="center"/>
    </xf>
    <xf numFmtId="0" fontId="31" fillId="0" borderId="1" xfId="10" applyFont="1" applyBorder="1" applyAlignment="1">
      <alignment vertical="center"/>
    </xf>
    <xf numFmtId="166" fontId="31" fillId="0" borderId="1" xfId="10" applyNumberFormat="1" applyFont="1" applyBorder="1" applyAlignment="1">
      <alignment vertical="center"/>
    </xf>
    <xf numFmtId="0" fontId="31" fillId="0" borderId="1" xfId="10" applyFont="1" applyBorder="1" applyAlignment="1">
      <alignment horizontal="center" vertical="center"/>
    </xf>
    <xf numFmtId="0" fontId="31" fillId="0" borderId="1" xfId="10" applyFont="1" applyFill="1" applyBorder="1"/>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 xfId="0" applyFont="1" applyFill="1" applyBorder="1" applyAlignment="1">
      <alignment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26" fillId="0" borderId="1" xfId="10" applyFont="1" applyBorder="1" applyAlignment="1">
      <alignment horizontal="center" vertical="center" wrapText="1"/>
    </xf>
    <xf numFmtId="0" fontId="35" fillId="0" borderId="0" xfId="10" applyFont="1" applyAlignment="1">
      <alignment horizontal="center" vertical="center"/>
    </xf>
    <xf numFmtId="0" fontId="26" fillId="0" borderId="0" xfId="10" applyFont="1" applyAlignment="1">
      <alignment horizontal="center" vertical="center" wrapText="1"/>
    </xf>
    <xf numFmtId="0" fontId="42" fillId="0" borderId="0" xfId="10" applyFont="1" applyAlignment="1">
      <alignment horizontal="center" vertical="center" wrapText="1"/>
    </xf>
    <xf numFmtId="0" fontId="36" fillId="0" borderId="0" xfId="10" applyFont="1" applyAlignment="1">
      <alignment horizontal="right"/>
    </xf>
    <xf numFmtId="0" fontId="35" fillId="0" borderId="1" xfId="10" applyFont="1" applyBorder="1" applyAlignment="1">
      <alignment horizontal="center" vertical="center"/>
    </xf>
    <xf numFmtId="0" fontId="29" fillId="0" borderId="1" xfId="10" applyFont="1" applyBorder="1" applyAlignment="1">
      <alignment horizontal="center" vertical="center"/>
    </xf>
    <xf numFmtId="0" fontId="28" fillId="0" borderId="1" xfId="10" applyFont="1" applyBorder="1" applyAlignment="1">
      <alignment horizontal="center" wrapText="1"/>
    </xf>
    <xf numFmtId="0" fontId="38" fillId="0" borderId="0" xfId="10" applyFont="1" applyAlignment="1">
      <alignment horizontal="center"/>
    </xf>
    <xf numFmtId="3" fontId="20" fillId="0" borderId="2" xfId="10" applyNumberFormat="1" applyFont="1" applyFill="1" applyBorder="1" applyAlignment="1">
      <alignment horizontal="center" vertical="center" wrapText="1"/>
    </xf>
    <xf numFmtId="3" fontId="20" fillId="0" borderId="6" xfId="10" applyNumberFormat="1" applyFont="1" applyFill="1" applyBorder="1" applyAlignment="1">
      <alignment horizontal="center" vertical="center" wrapText="1"/>
    </xf>
    <xf numFmtId="3" fontId="20" fillId="0" borderId="5" xfId="10" applyNumberFormat="1" applyFont="1" applyFill="1" applyBorder="1" applyAlignment="1">
      <alignment horizontal="center" vertical="center" wrapText="1"/>
    </xf>
    <xf numFmtId="0" fontId="29" fillId="0" borderId="1" xfId="10" applyFont="1" applyFill="1" applyBorder="1" applyAlignment="1">
      <alignment horizontal="center" vertical="center" wrapText="1"/>
    </xf>
    <xf numFmtId="3" fontId="23" fillId="0" borderId="0" xfId="10" applyNumberFormat="1" applyFont="1" applyFill="1" applyBorder="1" applyAlignment="1">
      <alignment horizontal="center" vertical="center" wrapText="1"/>
    </xf>
    <xf numFmtId="0" fontId="38" fillId="0" borderId="3" xfId="10" applyFont="1" applyFill="1" applyBorder="1" applyAlignment="1">
      <alignment horizontal="center"/>
    </xf>
    <xf numFmtId="0" fontId="38" fillId="0" borderId="4" xfId="10" applyFont="1" applyFill="1" applyBorder="1" applyAlignment="1">
      <alignment horizontal="center"/>
    </xf>
    <xf numFmtId="0" fontId="38" fillId="0" borderId="9" xfId="10" applyFont="1" applyFill="1" applyBorder="1" applyAlignment="1">
      <alignment horizontal="center"/>
    </xf>
    <xf numFmtId="0" fontId="45" fillId="0" borderId="0" xfId="10" applyFont="1" applyBorder="1" applyAlignment="1">
      <alignment horizontal="right"/>
    </xf>
    <xf numFmtId="0" fontId="38" fillId="0" borderId="3" xfId="10" applyFont="1" applyBorder="1" applyAlignment="1">
      <alignment horizontal="center"/>
    </xf>
    <xf numFmtId="0" fontId="38" fillId="0" borderId="4" xfId="10" applyFont="1" applyBorder="1" applyAlignment="1">
      <alignment horizontal="center"/>
    </xf>
    <xf numFmtId="0" fontId="38" fillId="0" borderId="9" xfId="10" applyFont="1" applyBorder="1" applyAlignment="1">
      <alignment horizontal="center"/>
    </xf>
    <xf numFmtId="0" fontId="20" fillId="0" borderId="1" xfId="10" applyFont="1" applyFill="1" applyBorder="1" applyAlignment="1">
      <alignment horizontal="center" vertical="center" wrapText="1"/>
    </xf>
    <xf numFmtId="3" fontId="22" fillId="0" borderId="0" xfId="10" applyNumberFormat="1" applyFont="1" applyFill="1" applyBorder="1" applyAlignment="1">
      <alignment horizontal="center" vertical="center" wrapText="1"/>
    </xf>
    <xf numFmtId="0" fontId="38" fillId="0" borderId="8" xfId="10" applyFont="1" applyFill="1" applyBorder="1" applyAlignment="1">
      <alignment horizontal="center"/>
    </xf>
    <xf numFmtId="0" fontId="38" fillId="0" borderId="10" xfId="10" applyFont="1" applyFill="1" applyBorder="1" applyAlignment="1">
      <alignment horizontal="center"/>
    </xf>
    <xf numFmtId="3" fontId="20" fillId="0" borderId="1" xfId="7"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center" vertical="center" wrapText="1"/>
    </xf>
    <xf numFmtId="3" fontId="20" fillId="0" borderId="1" xfId="0" applyNumberFormat="1" applyFont="1" applyFill="1" applyBorder="1" applyAlignment="1">
      <alignment horizontal="center" vertical="center" wrapText="1"/>
    </xf>
    <xf numFmtId="3" fontId="20" fillId="0" borderId="3" xfId="7" applyNumberFormat="1" applyFont="1" applyFill="1" applyBorder="1" applyAlignment="1">
      <alignment horizontal="center" vertical="center" wrapText="1"/>
    </xf>
    <xf numFmtId="3" fontId="20" fillId="0" borderId="4" xfId="7" applyNumberFormat="1" applyFont="1" applyFill="1" applyBorder="1" applyAlignment="1">
      <alignment horizontal="center" vertical="center" wrapText="1"/>
    </xf>
    <xf numFmtId="3" fontId="20" fillId="0" borderId="9" xfId="7" applyNumberFormat="1" applyFont="1" applyFill="1" applyBorder="1" applyAlignment="1">
      <alignment horizontal="center" vertical="center" wrapText="1"/>
    </xf>
    <xf numFmtId="0" fontId="26" fillId="0" borderId="0" xfId="0" applyFont="1" applyFill="1" applyAlignment="1">
      <alignment horizontal="center" vertical="center" wrapText="1"/>
    </xf>
    <xf numFmtId="3" fontId="39" fillId="0" borderId="0" xfId="7" applyNumberFormat="1" applyFont="1" applyFill="1" applyBorder="1" applyAlignment="1">
      <alignment horizontal="center" vertical="center"/>
    </xf>
    <xf numFmtId="3" fontId="26" fillId="0" borderId="4" xfId="7" applyNumberFormat="1" applyFont="1" applyFill="1" applyBorder="1" applyAlignment="1">
      <alignment horizontal="center" vertical="center"/>
    </xf>
    <xf numFmtId="3" fontId="39" fillId="0" borderId="11" xfId="7" applyNumberFormat="1" applyFont="1" applyFill="1" applyBorder="1" applyAlignment="1">
      <alignment horizontal="right" vertical="center"/>
    </xf>
    <xf numFmtId="3" fontId="15" fillId="0" borderId="11" xfId="7" applyNumberFormat="1" applyFont="1" applyFill="1" applyBorder="1" applyAlignment="1">
      <alignment horizontal="center" vertical="center"/>
    </xf>
    <xf numFmtId="3" fontId="49" fillId="0" borderId="11" xfId="7" applyNumberFormat="1" applyFont="1" applyFill="1" applyBorder="1" applyAlignment="1">
      <alignment horizontal="center"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0" fontId="22" fillId="0" borderId="0" xfId="0" applyFont="1" applyFill="1" applyAlignment="1">
      <alignment horizontal="center" vertical="center" wrapText="1"/>
    </xf>
    <xf numFmtId="3" fontId="17" fillId="0" borderId="0" xfId="7" applyNumberFormat="1" applyFont="1" applyFill="1" applyBorder="1" applyAlignment="1">
      <alignment horizontal="center" vertical="center"/>
    </xf>
    <xf numFmtId="3" fontId="50" fillId="0" borderId="3" xfId="7" applyNumberFormat="1" applyFont="1" applyFill="1" applyBorder="1" applyAlignment="1">
      <alignment horizontal="center" vertical="center"/>
    </xf>
    <xf numFmtId="3" fontId="50" fillId="0" borderId="4" xfId="7" applyNumberFormat="1" applyFont="1" applyFill="1" applyBorder="1" applyAlignment="1">
      <alignment horizontal="center" vertical="center"/>
    </xf>
    <xf numFmtId="3" fontId="50" fillId="0" borderId="9" xfId="7" applyNumberFormat="1" applyFont="1" applyFill="1" applyBorder="1" applyAlignment="1">
      <alignment horizontal="center" vertical="center"/>
    </xf>
    <xf numFmtId="43" fontId="22" fillId="0" borderId="1" xfId="15"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3" fontId="22" fillId="0" borderId="2" xfId="7" applyNumberFormat="1" applyFont="1" applyFill="1" applyBorder="1" applyAlignment="1">
      <alignment horizontal="center" vertical="center" wrapText="1"/>
    </xf>
    <xf numFmtId="3" fontId="22" fillId="0" borderId="6" xfId="7" applyNumberFormat="1" applyFont="1" applyFill="1" applyBorder="1" applyAlignment="1">
      <alignment horizontal="center" vertical="center" wrapText="1"/>
    </xf>
    <xf numFmtId="3" fontId="22" fillId="0" borderId="5" xfId="7" applyNumberFormat="1" applyFont="1" applyFill="1" applyBorder="1" applyAlignment="1">
      <alignment horizontal="center" vertical="center" wrapText="1"/>
    </xf>
    <xf numFmtId="3" fontId="22" fillId="0" borderId="3" xfId="7" applyNumberFormat="1" applyFont="1" applyFill="1" applyBorder="1" applyAlignment="1">
      <alignment horizontal="center" vertical="center" wrapText="1"/>
    </xf>
    <xf numFmtId="3" fontId="22" fillId="0" borderId="4" xfId="7" applyNumberFormat="1" applyFont="1" applyFill="1" applyBorder="1" applyAlignment="1">
      <alignment horizontal="center" vertical="center" wrapText="1"/>
    </xf>
    <xf numFmtId="3" fontId="22" fillId="0" borderId="9" xfId="7" applyNumberFormat="1" applyFont="1" applyFill="1" applyBorder="1" applyAlignment="1">
      <alignment horizontal="center" vertical="center" wrapText="1"/>
    </xf>
    <xf numFmtId="166" fontId="33" fillId="0" borderId="1" xfId="15" applyNumberFormat="1" applyFont="1" applyFill="1" applyBorder="1" applyAlignment="1">
      <alignment horizontal="center" vertical="center" wrapText="1"/>
    </xf>
    <xf numFmtId="0" fontId="18" fillId="0" borderId="1" xfId="12" applyFont="1" applyFill="1" applyBorder="1" applyAlignment="1">
      <alignment horizontal="center" vertical="center" wrapText="1"/>
    </xf>
    <xf numFmtId="0" fontId="28" fillId="0" borderId="1" xfId="12" applyFont="1" applyFill="1" applyBorder="1" applyAlignment="1">
      <alignment horizontal="center" vertical="center" wrapText="1"/>
    </xf>
    <xf numFmtId="0" fontId="8" fillId="0" borderId="0" xfId="12" applyFont="1" applyFill="1" applyBorder="1" applyAlignment="1">
      <alignment horizontal="center" vertical="center"/>
    </xf>
    <xf numFmtId="166" fontId="1" fillId="0" borderId="1" xfId="15" applyNumberFormat="1" applyFont="1" applyFill="1" applyBorder="1" applyAlignment="1">
      <alignment horizontal="center" vertical="center"/>
    </xf>
    <xf numFmtId="166" fontId="20" fillId="0" borderId="1" xfId="15" applyNumberFormat="1" applyFont="1" applyFill="1" applyBorder="1" applyAlignment="1">
      <alignment horizontal="center" vertical="center" wrapText="1"/>
    </xf>
    <xf numFmtId="166" fontId="20" fillId="0" borderId="1" xfId="15" applyNumberFormat="1" applyFont="1" applyFill="1" applyBorder="1" applyAlignment="1">
      <alignment horizontal="center" vertical="center"/>
    </xf>
    <xf numFmtId="0" fontId="20" fillId="0" borderId="1" xfId="12" applyFont="1" applyFill="1" applyBorder="1" applyAlignment="1">
      <alignment horizontal="center" vertical="center"/>
    </xf>
    <xf numFmtId="0" fontId="20" fillId="0" borderId="2" xfId="12" applyFont="1" applyFill="1" applyBorder="1" applyAlignment="1">
      <alignment horizontal="center" vertical="center" wrapText="1"/>
    </xf>
    <xf numFmtId="0" fontId="20" fillId="0" borderId="6" xfId="12" applyFont="1" applyFill="1" applyBorder="1" applyAlignment="1">
      <alignment horizontal="center" vertical="center" wrapText="1"/>
    </xf>
    <xf numFmtId="0" fontId="20" fillId="0" borderId="5" xfId="12" applyFont="1" applyFill="1" applyBorder="1" applyAlignment="1">
      <alignment horizontal="center" vertical="center" wrapText="1"/>
    </xf>
    <xf numFmtId="0" fontId="20" fillId="0" borderId="1" xfId="12" applyFont="1" applyFill="1" applyBorder="1" applyAlignment="1">
      <alignment horizontal="center" vertical="center" wrapText="1"/>
    </xf>
    <xf numFmtId="0" fontId="33" fillId="0" borderId="1" xfId="10" applyFont="1" applyFill="1" applyBorder="1" applyAlignment="1">
      <alignment horizontal="center" vertical="center" wrapText="1"/>
    </xf>
    <xf numFmtId="0" fontId="39" fillId="0" borderId="0" xfId="12" applyFont="1" applyFill="1" applyAlignment="1">
      <alignment horizontal="left" vertical="center" wrapText="1"/>
    </xf>
    <xf numFmtId="166" fontId="20" fillId="0" borderId="2" xfId="15" applyNumberFormat="1" applyFont="1" applyFill="1" applyBorder="1" applyAlignment="1">
      <alignment horizontal="center" vertical="center" wrapText="1"/>
    </xf>
    <xf numFmtId="166" fontId="20" fillId="0" borderId="6" xfId="15" applyNumberFormat="1" applyFont="1" applyFill="1" applyBorder="1" applyAlignment="1">
      <alignment horizontal="center" vertical="center" wrapText="1"/>
    </xf>
    <xf numFmtId="166" fontId="20" fillId="0" borderId="5" xfId="15" applyNumberFormat="1" applyFont="1" applyFill="1" applyBorder="1" applyAlignment="1">
      <alignment horizontal="center" vertical="center" wrapText="1"/>
    </xf>
    <xf numFmtId="166" fontId="33" fillId="0" borderId="7" xfId="15" applyNumberFormat="1" applyFont="1" applyFill="1" applyBorder="1" applyAlignment="1">
      <alignment horizontal="center" vertical="center" wrapText="1"/>
    </xf>
    <xf numFmtId="166" fontId="33" fillId="0" borderId="10" xfId="15" applyNumberFormat="1" applyFont="1" applyFill="1" applyBorder="1" applyAlignment="1">
      <alignment horizontal="center" vertical="center" wrapText="1"/>
    </xf>
    <xf numFmtId="166" fontId="33" fillId="0" borderId="15" xfId="15" applyNumberFormat="1" applyFont="1" applyFill="1" applyBorder="1" applyAlignment="1">
      <alignment horizontal="center" vertical="center" wrapText="1"/>
    </xf>
    <xf numFmtId="166" fontId="33" fillId="0" borderId="14" xfId="15" applyNumberFormat="1" applyFont="1" applyFill="1" applyBorder="1" applyAlignment="1">
      <alignment horizontal="center" vertical="center" wrapText="1"/>
    </xf>
    <xf numFmtId="0" fontId="35" fillId="0" borderId="0" xfId="10" applyFont="1" applyFill="1" applyBorder="1" applyAlignment="1">
      <alignment horizontal="center" vertical="center"/>
    </xf>
    <xf numFmtId="0" fontId="35" fillId="0" borderId="0" xfId="10" applyFont="1" applyFill="1" applyBorder="1" applyAlignment="1">
      <alignment horizontal="center" vertical="center" wrapText="1"/>
    </xf>
    <xf numFmtId="0" fontId="47" fillId="0" borderId="0" xfId="10" applyFont="1" applyFill="1" applyBorder="1" applyAlignment="1">
      <alignment horizontal="center" vertical="center" wrapText="1"/>
    </xf>
    <xf numFmtId="166" fontId="20" fillId="0" borderId="3" xfId="15" applyNumberFormat="1" applyFont="1" applyFill="1" applyBorder="1" applyAlignment="1">
      <alignment horizontal="center" vertical="center" wrapText="1"/>
    </xf>
    <xf numFmtId="166" fontId="20" fillId="0" borderId="4" xfId="15" applyNumberFormat="1" applyFont="1" applyFill="1" applyBorder="1" applyAlignment="1">
      <alignment horizontal="center" vertical="center" wrapText="1"/>
    </xf>
    <xf numFmtId="166" fontId="20" fillId="0" borderId="9" xfId="15" applyNumberFormat="1" applyFont="1" applyFill="1" applyBorder="1" applyAlignment="1">
      <alignment horizontal="center" vertical="center" wrapText="1"/>
    </xf>
    <xf numFmtId="166" fontId="20" fillId="0" borderId="3" xfId="15" applyNumberFormat="1" applyFont="1" applyFill="1" applyBorder="1" applyAlignment="1">
      <alignment horizontal="center" vertical="center"/>
    </xf>
    <xf numFmtId="166" fontId="20" fillId="0" borderId="4" xfId="15" applyNumberFormat="1" applyFont="1" applyFill="1" applyBorder="1" applyAlignment="1">
      <alignment horizontal="center" vertical="center"/>
    </xf>
    <xf numFmtId="166" fontId="20" fillId="0" borderId="9" xfId="15" applyNumberFormat="1" applyFont="1" applyFill="1" applyBorder="1" applyAlignment="1">
      <alignment horizontal="center" vertical="center"/>
    </xf>
    <xf numFmtId="166" fontId="33" fillId="0" borderId="3" xfId="15" applyNumberFormat="1" applyFont="1" applyFill="1" applyBorder="1" applyAlignment="1">
      <alignment horizontal="center" vertical="center" wrapText="1"/>
    </xf>
    <xf numFmtId="166" fontId="33" fillId="0" borderId="4" xfId="15" applyNumberFormat="1" applyFont="1" applyFill="1" applyBorder="1" applyAlignment="1">
      <alignment horizontal="center" vertical="center" wrapText="1"/>
    </xf>
    <xf numFmtId="166" fontId="33" fillId="0" borderId="9" xfId="15" applyNumberFormat="1" applyFont="1" applyFill="1" applyBorder="1" applyAlignment="1">
      <alignment horizontal="center" vertical="center" wrapText="1"/>
    </xf>
    <xf numFmtId="0" fontId="35" fillId="0" borderId="3" xfId="0" applyFont="1" applyFill="1" applyBorder="1" applyAlignment="1">
      <alignment horizontal="center" vertical="center" wrapText="1"/>
    </xf>
    <xf numFmtId="0" fontId="35" fillId="0" borderId="1" xfId="0" applyFont="1" applyFill="1" applyBorder="1" applyAlignment="1">
      <alignment horizontal="center" vertical="center" wrapText="1"/>
    </xf>
    <xf numFmtId="0" fontId="35" fillId="0" borderId="0" xfId="0" applyFont="1" applyFill="1" applyAlignment="1">
      <alignment horizontal="center" vertical="center" wrapText="1"/>
    </xf>
    <xf numFmtId="0" fontId="42" fillId="0" borderId="0" xfId="0" applyFont="1" applyFill="1" applyAlignment="1">
      <alignment horizontal="center" vertical="center" wrapText="1"/>
    </xf>
    <xf numFmtId="0" fontId="42" fillId="0" borderId="0" xfId="0" applyFont="1" applyFill="1" applyBorder="1" applyAlignment="1">
      <alignment horizontal="right" vertical="center" wrapText="1"/>
    </xf>
    <xf numFmtId="0" fontId="42" fillId="0" borderId="11" xfId="10" applyFont="1" applyBorder="1" applyAlignment="1">
      <alignment horizontal="center" vertical="center" wrapText="1"/>
    </xf>
  </cellXfs>
  <cellStyles count="16">
    <cellStyle name="Comma" xfId="15" builtinId="3"/>
    <cellStyle name="Comma 2" xfId="7"/>
    <cellStyle name="Comma 2 2 2 10" xfId="13"/>
    <cellStyle name="Comma 2 3" xfId="8"/>
    <cellStyle name="Comma 3" xfId="5"/>
    <cellStyle name="Comma 4" xfId="6"/>
    <cellStyle name="Comma 5" xfId="11"/>
    <cellStyle name="Ledger 17 x 11 in" xfId="9"/>
    <cellStyle name="Normal" xfId="0" builtinId="0"/>
    <cellStyle name="Normal 10" xfId="2"/>
    <cellStyle name="Normal 2" xfId="10"/>
    <cellStyle name="Normal 2 2" xfId="12"/>
    <cellStyle name="Normal 2 5 2" xfId="14"/>
    <cellStyle name="Normal 4" xfId="1"/>
    <cellStyle name="Normal_Bieu mau (CV )" xfId="3"/>
    <cellStyle name="Percent" xfId="4" builtinId="5"/>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0"/>
  <sheetViews>
    <sheetView topLeftCell="A2" zoomScale="80" zoomScaleNormal="80" workbookViewId="0">
      <pane xSplit="2" ySplit="8" topLeftCell="C10" activePane="bottomRight" state="frozen"/>
      <selection activeCell="A2" sqref="A2"/>
      <selection pane="topRight" activeCell="C2" sqref="C2"/>
      <selection pane="bottomLeft" activeCell="A10" sqref="A10"/>
      <selection pane="bottomRight" activeCell="B12" sqref="B12"/>
    </sheetView>
  </sheetViews>
  <sheetFormatPr defaultColWidth="9.140625" defaultRowHeight="18.75" x14ac:dyDescent="0.3"/>
  <cols>
    <col min="1" max="1" width="7.42578125" style="21" customWidth="1"/>
    <col min="2" max="2" width="37.7109375" style="1" customWidth="1"/>
    <col min="3" max="3" width="13.28515625" style="22" customWidth="1"/>
    <col min="4" max="4" width="12.28515625" style="22" customWidth="1"/>
    <col min="5" max="6" width="14.28515625" style="22" customWidth="1"/>
    <col min="7" max="8" width="12.85546875" style="22" customWidth="1"/>
    <col min="9" max="9" width="10.42578125" style="22" customWidth="1"/>
    <col min="10" max="10" width="12.28515625" style="22" customWidth="1"/>
    <col min="11" max="11" width="12.85546875" style="22" customWidth="1"/>
    <col min="12" max="12" width="12.42578125" style="22" customWidth="1"/>
    <col min="13" max="13" width="9.42578125" style="22" customWidth="1"/>
    <col min="14" max="14" width="13.7109375" style="22" customWidth="1"/>
    <col min="15" max="15" width="13" style="22" customWidth="1"/>
    <col min="16" max="16" width="13.140625" style="22" customWidth="1"/>
    <col min="17" max="17" width="10.42578125" style="22" customWidth="1"/>
    <col min="18" max="18" width="10.7109375" style="22" customWidth="1"/>
    <col min="19" max="19" width="12.85546875" style="22" customWidth="1"/>
    <col min="20" max="20" width="11.42578125" style="22" customWidth="1"/>
    <col min="21" max="21" width="12.7109375" style="22" customWidth="1"/>
    <col min="22" max="22" width="10.7109375" style="22" customWidth="1"/>
    <col min="23" max="23" width="12.85546875" style="22" customWidth="1"/>
    <col min="24" max="24" width="11.42578125" style="22" customWidth="1"/>
    <col min="25" max="27" width="10.85546875" style="22" customWidth="1"/>
    <col min="28" max="28" width="11.5703125" style="22" customWidth="1"/>
    <col min="29" max="29" width="13.42578125" style="22" customWidth="1"/>
    <col min="30" max="31" width="10.85546875" style="22" customWidth="1"/>
    <col min="32" max="32" width="19.140625" style="23" customWidth="1"/>
    <col min="33" max="33" width="13.42578125" style="23" hidden="1" customWidth="1"/>
    <col min="34" max="34" width="13.85546875" style="23" hidden="1" customWidth="1"/>
    <col min="35" max="35" width="13.140625" style="1" hidden="1" customWidth="1"/>
    <col min="36" max="36" width="15" style="16" customWidth="1"/>
    <col min="37" max="37" width="19.42578125" style="1" customWidth="1"/>
    <col min="38" max="40" width="15" style="1" customWidth="1"/>
    <col min="41" max="41" width="9.140625" style="1" customWidth="1"/>
    <col min="42" max="42" width="13.85546875" style="1" customWidth="1"/>
    <col min="43" max="86" width="9.140625" style="1" customWidth="1"/>
    <col min="87" max="16384" width="9.140625" style="1"/>
  </cols>
  <sheetData>
    <row r="1" spans="1:42" ht="39" hidden="1" customHeight="1" x14ac:dyDescent="0.3">
      <c r="A1" s="328"/>
      <c r="B1" s="328"/>
      <c r="C1" s="328"/>
      <c r="D1" s="328"/>
      <c r="E1" s="328"/>
      <c r="F1" s="328"/>
      <c r="G1" s="328"/>
      <c r="H1" s="328"/>
      <c r="I1" s="328"/>
      <c r="J1" s="328"/>
      <c r="K1" s="328"/>
      <c r="L1" s="328"/>
      <c r="M1" s="328"/>
      <c r="N1" s="328"/>
      <c r="O1" s="328"/>
      <c r="P1" s="328"/>
      <c r="Q1" s="328"/>
      <c r="R1" s="328"/>
      <c r="S1" s="328"/>
      <c r="T1" s="328"/>
      <c r="U1" s="328"/>
      <c r="V1" s="328"/>
      <c r="W1" s="328"/>
      <c r="X1" s="328"/>
      <c r="Y1" s="328"/>
      <c r="Z1" s="328"/>
      <c r="AA1" s="328"/>
      <c r="AB1" s="328"/>
      <c r="AC1" s="328"/>
      <c r="AD1" s="328"/>
      <c r="AE1" s="328"/>
      <c r="AF1" s="328"/>
      <c r="AG1" s="328"/>
      <c r="AH1" s="328"/>
      <c r="AI1" s="328"/>
    </row>
    <row r="2" spans="1:42" ht="33.75" customHeight="1" x14ac:dyDescent="0.3">
      <c r="A2" s="328" t="s">
        <v>89</v>
      </c>
      <c r="B2" s="328"/>
      <c r="C2" s="328"/>
      <c r="D2" s="328"/>
      <c r="E2" s="328"/>
      <c r="F2" s="328"/>
      <c r="G2" s="328"/>
      <c r="H2" s="328"/>
      <c r="I2" s="328"/>
      <c r="J2" s="328"/>
      <c r="K2" s="328"/>
      <c r="L2" s="328"/>
      <c r="M2" s="328"/>
      <c r="N2" s="328"/>
      <c r="O2" s="328"/>
      <c r="P2" s="328"/>
      <c r="Q2" s="328"/>
      <c r="R2" s="328"/>
      <c r="S2" s="328"/>
      <c r="T2" s="328"/>
      <c r="U2" s="328"/>
      <c r="V2" s="328"/>
      <c r="W2" s="328"/>
      <c r="X2" s="328"/>
      <c r="Y2" s="328"/>
      <c r="Z2" s="328"/>
      <c r="AA2" s="328"/>
      <c r="AB2" s="328"/>
      <c r="AC2" s="328"/>
      <c r="AD2" s="328"/>
      <c r="AE2" s="328"/>
      <c r="AF2" s="328"/>
      <c r="AG2" s="328"/>
      <c r="AH2" s="328"/>
      <c r="AI2" s="328"/>
    </row>
    <row r="3" spans="1:42" s="25" customFormat="1" ht="33.75" customHeight="1" x14ac:dyDescent="0.35">
      <c r="A3" s="329" t="s">
        <v>116</v>
      </c>
      <c r="B3" s="329"/>
      <c r="C3" s="329"/>
      <c r="D3" s="329"/>
      <c r="E3" s="329"/>
      <c r="F3" s="329"/>
      <c r="G3" s="329"/>
      <c r="H3" s="329"/>
      <c r="I3" s="329"/>
      <c r="J3" s="329"/>
      <c r="K3" s="329"/>
      <c r="L3" s="329"/>
      <c r="M3" s="329"/>
      <c r="N3" s="329"/>
      <c r="O3" s="329"/>
      <c r="P3" s="329"/>
      <c r="Q3" s="329"/>
      <c r="R3" s="329"/>
      <c r="S3" s="329"/>
      <c r="T3" s="329"/>
      <c r="U3" s="329"/>
      <c r="V3" s="329"/>
      <c r="W3" s="329"/>
      <c r="X3" s="329"/>
      <c r="Y3" s="329"/>
      <c r="Z3" s="329"/>
      <c r="AA3" s="329"/>
      <c r="AB3" s="329"/>
      <c r="AC3" s="329"/>
      <c r="AD3" s="329"/>
      <c r="AE3" s="329"/>
      <c r="AF3" s="329"/>
      <c r="AG3" s="329"/>
      <c r="AH3" s="329"/>
      <c r="AI3" s="329"/>
      <c r="AJ3" s="29"/>
    </row>
    <row r="4" spans="1:42" ht="27" customHeight="1" x14ac:dyDescent="0.3">
      <c r="A4" s="12"/>
      <c r="B4" s="12"/>
      <c r="C4" s="12"/>
      <c r="D4" s="12"/>
      <c r="E4" s="12"/>
      <c r="F4" s="12"/>
      <c r="G4" s="12"/>
      <c r="H4" s="12"/>
      <c r="I4" s="12"/>
      <c r="J4" s="12"/>
      <c r="K4" s="12"/>
      <c r="L4" s="12"/>
      <c r="M4" s="12"/>
      <c r="N4" s="12"/>
      <c r="O4" s="12"/>
      <c r="P4" s="12"/>
      <c r="Q4" s="12"/>
      <c r="R4" s="330"/>
      <c r="S4" s="330"/>
      <c r="T4" s="330"/>
      <c r="U4" s="330"/>
      <c r="V4" s="330"/>
      <c r="W4" s="330"/>
      <c r="X4" s="330"/>
      <c r="Y4" s="330"/>
      <c r="Z4" s="330"/>
      <c r="AA4" s="330"/>
      <c r="AB4" s="330"/>
      <c r="AC4" s="330"/>
      <c r="AD4" s="330"/>
      <c r="AE4" s="330"/>
      <c r="AF4" s="330"/>
      <c r="AG4" s="27"/>
      <c r="AH4" s="27"/>
      <c r="AI4" s="27"/>
    </row>
    <row r="5" spans="1:42" ht="44.25" customHeight="1" x14ac:dyDescent="0.3">
      <c r="A5" s="331" t="s">
        <v>75</v>
      </c>
      <c r="B5" s="331" t="s">
        <v>0</v>
      </c>
      <c r="C5" s="331" t="s">
        <v>1</v>
      </c>
      <c r="D5" s="332" t="s">
        <v>82</v>
      </c>
      <c r="E5" s="332" t="s">
        <v>42</v>
      </c>
      <c r="F5" s="335" t="s">
        <v>2</v>
      </c>
      <c r="G5" s="336"/>
      <c r="H5" s="336"/>
      <c r="I5" s="337"/>
      <c r="J5" s="335" t="s">
        <v>54</v>
      </c>
      <c r="K5" s="336"/>
      <c r="L5" s="336"/>
      <c r="M5" s="337"/>
      <c r="N5" s="335" t="s">
        <v>55</v>
      </c>
      <c r="O5" s="336"/>
      <c r="P5" s="336"/>
      <c r="Q5" s="337"/>
      <c r="R5" s="339" t="s">
        <v>76</v>
      </c>
      <c r="S5" s="340"/>
      <c r="T5" s="340"/>
      <c r="U5" s="341"/>
      <c r="V5" s="339" t="s">
        <v>88</v>
      </c>
      <c r="W5" s="340"/>
      <c r="X5" s="340"/>
      <c r="Y5" s="341"/>
      <c r="Z5" s="332" t="s">
        <v>90</v>
      </c>
      <c r="AA5" s="331" t="s">
        <v>96</v>
      </c>
      <c r="AB5" s="331"/>
      <c r="AC5" s="331"/>
      <c r="AD5" s="339" t="s">
        <v>99</v>
      </c>
      <c r="AE5" s="341"/>
      <c r="AF5" s="332" t="s">
        <v>12</v>
      </c>
      <c r="AG5" s="332" t="s">
        <v>69</v>
      </c>
      <c r="AH5" s="332" t="s">
        <v>70</v>
      </c>
      <c r="AI5" s="331" t="s">
        <v>12</v>
      </c>
      <c r="AL5" s="331" t="s">
        <v>68</v>
      </c>
      <c r="AM5" s="338"/>
      <c r="AN5" s="338"/>
    </row>
    <row r="6" spans="1:42" ht="34.5" customHeight="1" x14ac:dyDescent="0.3">
      <c r="A6" s="331"/>
      <c r="B6" s="331"/>
      <c r="C6" s="331"/>
      <c r="D6" s="333"/>
      <c r="E6" s="333"/>
      <c r="F6" s="331" t="s">
        <v>3</v>
      </c>
      <c r="G6" s="335" t="s">
        <v>9</v>
      </c>
      <c r="H6" s="336"/>
      <c r="I6" s="337"/>
      <c r="J6" s="331" t="s">
        <v>3</v>
      </c>
      <c r="K6" s="335" t="s">
        <v>9</v>
      </c>
      <c r="L6" s="336"/>
      <c r="M6" s="337"/>
      <c r="N6" s="331" t="s">
        <v>3</v>
      </c>
      <c r="O6" s="335" t="s">
        <v>9</v>
      </c>
      <c r="P6" s="336"/>
      <c r="Q6" s="337"/>
      <c r="R6" s="331" t="s">
        <v>3</v>
      </c>
      <c r="S6" s="331" t="s">
        <v>9</v>
      </c>
      <c r="T6" s="331"/>
      <c r="U6" s="331"/>
      <c r="V6" s="331" t="s">
        <v>3</v>
      </c>
      <c r="W6" s="331" t="s">
        <v>9</v>
      </c>
      <c r="X6" s="331"/>
      <c r="Y6" s="331"/>
      <c r="Z6" s="333"/>
      <c r="AA6" s="331" t="s">
        <v>3</v>
      </c>
      <c r="AB6" s="336"/>
      <c r="AC6" s="337"/>
      <c r="AD6" s="342"/>
      <c r="AE6" s="343"/>
      <c r="AF6" s="333"/>
      <c r="AG6" s="333"/>
      <c r="AH6" s="333"/>
      <c r="AI6" s="331"/>
      <c r="AL6" s="331" t="s">
        <v>3</v>
      </c>
      <c r="AM6" s="335" t="s">
        <v>9</v>
      </c>
      <c r="AN6" s="336"/>
    </row>
    <row r="7" spans="1:42" ht="181.5" customHeight="1" x14ac:dyDescent="0.3">
      <c r="A7" s="331"/>
      <c r="B7" s="331"/>
      <c r="C7" s="331"/>
      <c r="D7" s="334"/>
      <c r="E7" s="334"/>
      <c r="F7" s="338"/>
      <c r="G7" s="31" t="s">
        <v>72</v>
      </c>
      <c r="H7" s="31" t="s">
        <v>73</v>
      </c>
      <c r="I7" s="31" t="s">
        <v>74</v>
      </c>
      <c r="J7" s="338"/>
      <c r="K7" s="31" t="s">
        <v>72</v>
      </c>
      <c r="L7" s="31" t="s">
        <v>73</v>
      </c>
      <c r="M7" s="31" t="s">
        <v>74</v>
      </c>
      <c r="N7" s="338"/>
      <c r="O7" s="31" t="s">
        <v>72</v>
      </c>
      <c r="P7" s="31" t="s">
        <v>73</v>
      </c>
      <c r="Q7" s="31" t="s">
        <v>74</v>
      </c>
      <c r="R7" s="331"/>
      <c r="S7" s="31" t="s">
        <v>100</v>
      </c>
      <c r="T7" s="31" t="s">
        <v>73</v>
      </c>
      <c r="U7" s="31" t="s">
        <v>74</v>
      </c>
      <c r="V7" s="331"/>
      <c r="W7" s="31" t="s">
        <v>72</v>
      </c>
      <c r="X7" s="31" t="s">
        <v>73</v>
      </c>
      <c r="Y7" s="31" t="s">
        <v>74</v>
      </c>
      <c r="Z7" s="334"/>
      <c r="AA7" s="331"/>
      <c r="AB7" s="30" t="s">
        <v>93</v>
      </c>
      <c r="AC7" s="30" t="s">
        <v>97</v>
      </c>
      <c r="AD7" s="31" t="s">
        <v>91</v>
      </c>
      <c r="AE7" s="31" t="s">
        <v>92</v>
      </c>
      <c r="AF7" s="334"/>
      <c r="AG7" s="334"/>
      <c r="AH7" s="334"/>
      <c r="AI7" s="331"/>
      <c r="AL7" s="338"/>
      <c r="AM7" s="31" t="s">
        <v>47</v>
      </c>
      <c r="AN7" s="31" t="s">
        <v>48</v>
      </c>
    </row>
    <row r="8" spans="1:42" ht="24.95" customHeight="1" x14ac:dyDescent="0.3">
      <c r="A8" s="5">
        <v>1</v>
      </c>
      <c r="B8" s="5">
        <v>2</v>
      </c>
      <c r="C8" s="5">
        <v>3</v>
      </c>
      <c r="D8" s="5">
        <v>4</v>
      </c>
      <c r="E8" s="5">
        <v>5</v>
      </c>
      <c r="F8" s="5">
        <v>6</v>
      </c>
      <c r="G8" s="5">
        <v>7</v>
      </c>
      <c r="H8" s="5">
        <v>8</v>
      </c>
      <c r="I8" s="5">
        <v>9</v>
      </c>
      <c r="J8" s="5">
        <v>10</v>
      </c>
      <c r="K8" s="5">
        <v>11</v>
      </c>
      <c r="L8" s="5">
        <v>12</v>
      </c>
      <c r="M8" s="5">
        <v>13</v>
      </c>
      <c r="N8" s="5">
        <v>14</v>
      </c>
      <c r="O8" s="5">
        <v>15</v>
      </c>
      <c r="P8" s="5">
        <v>16</v>
      </c>
      <c r="Q8" s="5">
        <v>17</v>
      </c>
      <c r="R8" s="5">
        <v>18</v>
      </c>
      <c r="S8" s="5">
        <v>19</v>
      </c>
      <c r="T8" s="5">
        <v>20</v>
      </c>
      <c r="U8" s="5">
        <v>21</v>
      </c>
      <c r="V8" s="5">
        <v>22</v>
      </c>
      <c r="W8" s="5">
        <v>23</v>
      </c>
      <c r="X8" s="5">
        <v>24</v>
      </c>
      <c r="Y8" s="5">
        <v>25</v>
      </c>
      <c r="Z8" s="5">
        <v>26</v>
      </c>
      <c r="AA8" s="5">
        <v>29</v>
      </c>
      <c r="AB8" s="5">
        <v>30</v>
      </c>
      <c r="AC8" s="5">
        <v>31</v>
      </c>
      <c r="AD8" s="5">
        <v>27</v>
      </c>
      <c r="AE8" s="5">
        <v>28</v>
      </c>
      <c r="AF8" s="5">
        <v>32</v>
      </c>
      <c r="AG8" s="5">
        <v>22</v>
      </c>
      <c r="AH8" s="5">
        <v>23</v>
      </c>
      <c r="AI8" s="5">
        <v>27</v>
      </c>
      <c r="AL8" s="5">
        <v>9</v>
      </c>
      <c r="AM8" s="5">
        <v>10</v>
      </c>
      <c r="AN8" s="5">
        <v>11</v>
      </c>
    </row>
    <row r="9" spans="1:42" ht="31.5" hidden="1" customHeight="1" x14ac:dyDescent="0.3">
      <c r="A9" s="30"/>
      <c r="B9" s="30" t="s">
        <v>34</v>
      </c>
      <c r="C9" s="30"/>
      <c r="D9" s="30"/>
      <c r="E9" s="30"/>
      <c r="F9" s="7" t="e">
        <f>F11+#REF!+#REF!+#REF!+#REF!+#REF!</f>
        <v>#REF!</v>
      </c>
      <c r="G9" s="7" t="e">
        <f>G11+#REF!+#REF!+#REF!+#REF!+#REF!</f>
        <v>#REF!</v>
      </c>
      <c r="H9" s="7" t="e">
        <f>H11+#REF!+#REF!+#REF!+#REF!+#REF!</f>
        <v>#REF!</v>
      </c>
      <c r="I9" s="7" t="e">
        <f>I11+#REF!+#REF!+#REF!+#REF!+#REF!</f>
        <v>#REF!</v>
      </c>
      <c r="J9" s="7" t="e">
        <f>J11+#REF!+#REF!+#REF!+#REF!+#REF!</f>
        <v>#REF!</v>
      </c>
      <c r="K9" s="7" t="e">
        <f>K11+#REF!+#REF!+#REF!+#REF!+#REF!</f>
        <v>#REF!</v>
      </c>
      <c r="L9" s="7" t="e">
        <f>L11+#REF!+#REF!+#REF!+#REF!+#REF!</f>
        <v>#REF!</v>
      </c>
      <c r="M9" s="7" t="e">
        <f>M11+#REF!+#REF!+#REF!+#REF!+#REF!</f>
        <v>#REF!</v>
      </c>
      <c r="N9" s="7" t="e">
        <f>N11+#REF!+#REF!+#REF!+#REF!+#REF!</f>
        <v>#REF!</v>
      </c>
      <c r="O9" s="7" t="e">
        <f>O11+#REF!+#REF!+#REF!+#REF!+#REF!</f>
        <v>#REF!</v>
      </c>
      <c r="P9" s="7" t="e">
        <f>P11+#REF!+#REF!+#REF!+#REF!+#REF!</f>
        <v>#REF!</v>
      </c>
      <c r="Q9" s="7" t="e">
        <f>Q11+#REF!+#REF!+#REF!+#REF!+#REF!</f>
        <v>#REF!</v>
      </c>
      <c r="R9" s="7" t="e">
        <f>R11+#REF!+#REF!+#REF!+#REF!+#REF!</f>
        <v>#REF!</v>
      </c>
      <c r="S9" s="7" t="e">
        <f>S11+#REF!+#REF!+#REF!+#REF!+#REF!</f>
        <v>#REF!</v>
      </c>
      <c r="T9" s="7" t="e">
        <f>T11+#REF!+#REF!+#REF!+#REF!+#REF!</f>
        <v>#REF!</v>
      </c>
      <c r="U9" s="7" t="e">
        <f>U11+#REF!+#REF!+#REF!+#REF!+#REF!</f>
        <v>#REF!</v>
      </c>
      <c r="V9" s="7" t="e">
        <f>V11+#REF!+#REF!+#REF!+#REF!+#REF!</f>
        <v>#REF!</v>
      </c>
      <c r="W9" s="7" t="e">
        <f>W11+#REF!+#REF!+#REF!+#REF!+#REF!</f>
        <v>#REF!</v>
      </c>
      <c r="X9" s="7" t="e">
        <f>X11+#REF!+#REF!+#REF!+#REF!+#REF!</f>
        <v>#REF!</v>
      </c>
      <c r="Y9" s="7" t="e">
        <f>Y11+#REF!+#REF!+#REF!+#REF!+#REF!</f>
        <v>#REF!</v>
      </c>
      <c r="Z9" s="7"/>
      <c r="AA9" s="7"/>
      <c r="AB9" s="7"/>
      <c r="AC9" s="7"/>
      <c r="AD9" s="32" t="s">
        <v>91</v>
      </c>
      <c r="AE9" s="33" t="s">
        <v>92</v>
      </c>
      <c r="AF9" s="7"/>
      <c r="AG9" s="8" t="e">
        <f>#REF!+#REF!</f>
        <v>#REF!</v>
      </c>
      <c r="AH9" s="8" t="e">
        <f>#REF!+#REF!</f>
        <v>#REF!</v>
      </c>
      <c r="AI9" s="7"/>
      <c r="AJ9" s="28" t="e">
        <f>+G9+H9-K9-L9-O9-P9</f>
        <v>#REF!</v>
      </c>
      <c r="AK9" s="13" t="e">
        <f>+F9-J9-R9</f>
        <v>#REF!</v>
      </c>
      <c r="AL9" s="7" t="e">
        <f>#REF!+#REF!+#REF!</f>
        <v>#REF!</v>
      </c>
      <c r="AM9" s="7" t="e">
        <f>#REF!+#REF!+#REF!</f>
        <v>#REF!</v>
      </c>
      <c r="AN9" s="7" t="e">
        <f>#REF!+#REF!+#REF!</f>
        <v>#REF!</v>
      </c>
      <c r="AP9" s="11" t="e">
        <f>+AK9-AL9</f>
        <v>#REF!</v>
      </c>
    </row>
    <row r="10" spans="1:42" ht="31.5" customHeight="1" x14ac:dyDescent="0.3">
      <c r="A10" s="30"/>
      <c r="B10" s="30" t="s">
        <v>34</v>
      </c>
      <c r="C10" s="30"/>
      <c r="D10" s="30"/>
      <c r="E10" s="30"/>
      <c r="F10" s="7">
        <f>F11+F29+F34+F37</f>
        <v>12742632</v>
      </c>
      <c r="G10" s="7">
        <f t="shared" ref="G10:AE10" si="0">G11+G29+G34+G37</f>
        <v>7155569</v>
      </c>
      <c r="H10" s="7">
        <f t="shared" si="0"/>
        <v>5395063</v>
      </c>
      <c r="I10" s="7">
        <f t="shared" si="0"/>
        <v>125000</v>
      </c>
      <c r="J10" s="7">
        <f t="shared" si="0"/>
        <v>973929</v>
      </c>
      <c r="K10" s="7">
        <f t="shared" si="0"/>
        <v>67692</v>
      </c>
      <c r="L10" s="7">
        <f t="shared" si="0"/>
        <v>906237</v>
      </c>
      <c r="M10" s="7">
        <f t="shared" si="0"/>
        <v>0</v>
      </c>
      <c r="N10" s="7">
        <f t="shared" si="0"/>
        <v>2958556</v>
      </c>
      <c r="O10" s="7">
        <f t="shared" si="0"/>
        <v>0</v>
      </c>
      <c r="P10" s="7">
        <f t="shared" si="0"/>
        <v>2958556</v>
      </c>
      <c r="Q10" s="7">
        <f t="shared" si="0"/>
        <v>0</v>
      </c>
      <c r="R10" s="7">
        <f t="shared" si="0"/>
        <v>924041</v>
      </c>
      <c r="S10" s="7">
        <f t="shared" si="0"/>
        <v>355823</v>
      </c>
      <c r="T10" s="7">
        <f t="shared" si="0"/>
        <v>568218</v>
      </c>
      <c r="U10" s="7">
        <f t="shared" si="0"/>
        <v>0</v>
      </c>
      <c r="V10" s="7">
        <f t="shared" si="0"/>
        <v>240039</v>
      </c>
      <c r="W10" s="7">
        <f t="shared" si="0"/>
        <v>135091</v>
      </c>
      <c r="X10" s="7">
        <f t="shared" si="0"/>
        <v>104948</v>
      </c>
      <c r="Y10" s="7">
        <f t="shared" si="0"/>
        <v>0</v>
      </c>
      <c r="Z10" s="7">
        <f t="shared" si="0"/>
        <v>5.577200398847844</v>
      </c>
      <c r="AA10" s="7">
        <f t="shared" si="0"/>
        <v>577121</v>
      </c>
      <c r="AB10" s="7">
        <f t="shared" si="0"/>
        <v>93425</v>
      </c>
      <c r="AC10" s="7">
        <f t="shared" si="0"/>
        <v>413573</v>
      </c>
      <c r="AD10" s="7">
        <f t="shared" si="0"/>
        <v>817160</v>
      </c>
      <c r="AE10" s="7">
        <f t="shared" si="0"/>
        <v>0</v>
      </c>
      <c r="AF10" s="7"/>
      <c r="AG10" s="8"/>
      <c r="AH10" s="8"/>
      <c r="AI10" s="7"/>
      <c r="AJ10" s="28"/>
      <c r="AK10" s="13"/>
      <c r="AL10" s="7"/>
      <c r="AM10" s="7"/>
      <c r="AN10" s="7"/>
      <c r="AP10" s="11"/>
    </row>
    <row r="11" spans="1:42" ht="76.5" customHeight="1" x14ac:dyDescent="0.3">
      <c r="A11" s="30" t="s">
        <v>49</v>
      </c>
      <c r="B11" s="6" t="s">
        <v>112</v>
      </c>
      <c r="C11" s="30"/>
      <c r="D11" s="30"/>
      <c r="E11" s="30"/>
      <c r="F11" s="7">
        <f>SUM(F12:F28)</f>
        <v>9092632</v>
      </c>
      <c r="G11" s="7">
        <f t="shared" ref="G11:AD11" si="1">SUM(G12:G28)</f>
        <v>5905569</v>
      </c>
      <c r="H11" s="7">
        <f t="shared" si="1"/>
        <v>3120063</v>
      </c>
      <c r="I11" s="7">
        <f t="shared" si="1"/>
        <v>0</v>
      </c>
      <c r="J11" s="7">
        <f t="shared" si="1"/>
        <v>203929</v>
      </c>
      <c r="K11" s="7">
        <f t="shared" si="1"/>
        <v>67692</v>
      </c>
      <c r="L11" s="7">
        <f t="shared" si="1"/>
        <v>136237</v>
      </c>
      <c r="M11" s="7">
        <f t="shared" si="1"/>
        <v>0</v>
      </c>
      <c r="N11" s="7">
        <f t="shared" si="1"/>
        <v>1793588</v>
      </c>
      <c r="O11" s="7">
        <f t="shared" si="1"/>
        <v>0</v>
      </c>
      <c r="P11" s="7">
        <f t="shared" si="1"/>
        <v>1793588</v>
      </c>
      <c r="Q11" s="7">
        <f t="shared" si="1"/>
        <v>0</v>
      </c>
      <c r="R11" s="7">
        <f t="shared" si="1"/>
        <v>503541</v>
      </c>
      <c r="S11" s="7">
        <f t="shared" si="1"/>
        <v>315823</v>
      </c>
      <c r="T11" s="7">
        <f t="shared" si="1"/>
        <v>187718</v>
      </c>
      <c r="U11" s="7">
        <f t="shared" si="1"/>
        <v>0</v>
      </c>
      <c r="V11" s="7">
        <f t="shared" si="1"/>
        <v>220035</v>
      </c>
      <c r="W11" s="7">
        <f t="shared" si="1"/>
        <v>135091</v>
      </c>
      <c r="X11" s="7">
        <f t="shared" si="1"/>
        <v>84944</v>
      </c>
      <c r="Y11" s="7">
        <f t="shared" si="1"/>
        <v>0</v>
      </c>
      <c r="Z11" s="7">
        <f t="shared" si="1"/>
        <v>4.1639853988478439</v>
      </c>
      <c r="AA11" s="7">
        <f t="shared" si="1"/>
        <v>486625</v>
      </c>
      <c r="AB11" s="7">
        <f t="shared" si="1"/>
        <v>93425</v>
      </c>
      <c r="AC11" s="7">
        <f t="shared" si="1"/>
        <v>393200</v>
      </c>
      <c r="AD11" s="7">
        <f t="shared" si="1"/>
        <v>706660</v>
      </c>
      <c r="AE11" s="7"/>
      <c r="AF11" s="8"/>
      <c r="AG11" s="8"/>
      <c r="AH11" s="8"/>
      <c r="AI11" s="10"/>
      <c r="AJ11" s="28"/>
      <c r="AK11" s="13"/>
      <c r="AL11" s="7"/>
      <c r="AM11" s="7"/>
      <c r="AN11" s="7"/>
      <c r="AP11" s="11"/>
    </row>
    <row r="12" spans="1:42" ht="84" customHeight="1" x14ac:dyDescent="0.3">
      <c r="A12" s="5">
        <v>1</v>
      </c>
      <c r="B12" s="9" t="s">
        <v>37</v>
      </c>
      <c r="C12" s="5" t="s">
        <v>7</v>
      </c>
      <c r="D12" s="5" t="s">
        <v>78</v>
      </c>
      <c r="E12" s="5" t="s">
        <v>58</v>
      </c>
      <c r="F12" s="2">
        <f t="shared" ref="F12:F14" si="2">G12+H12</f>
        <v>412000</v>
      </c>
      <c r="G12" s="2">
        <v>200000</v>
      </c>
      <c r="H12" s="2">
        <v>212000</v>
      </c>
      <c r="I12" s="2"/>
      <c r="J12" s="2">
        <v>13221</v>
      </c>
      <c r="K12" s="2"/>
      <c r="L12" s="2">
        <v>13221</v>
      </c>
      <c r="M12" s="2"/>
      <c r="N12" s="2">
        <f>+O12+P12</f>
        <v>198878</v>
      </c>
      <c r="O12" s="2"/>
      <c r="P12" s="2">
        <v>198878</v>
      </c>
      <c r="Q12" s="2"/>
      <c r="R12" s="2">
        <f>+S12+T12</f>
        <v>10000</v>
      </c>
      <c r="S12" s="2"/>
      <c r="T12" s="2">
        <v>10000</v>
      </c>
      <c r="U12" s="2"/>
      <c r="V12" s="2">
        <f>SUM(W12:Y12)</f>
        <v>5000</v>
      </c>
      <c r="W12" s="2"/>
      <c r="X12" s="2">
        <v>5000</v>
      </c>
      <c r="Y12" s="2"/>
      <c r="Z12" s="34">
        <f>V12/R12</f>
        <v>0.5</v>
      </c>
      <c r="AA12" s="2">
        <f>AB12+AC12</f>
        <v>80000</v>
      </c>
      <c r="AB12" s="2">
        <v>5000</v>
      </c>
      <c r="AC12" s="2">
        <v>75000</v>
      </c>
      <c r="AD12" s="2">
        <f>AA12+V12</f>
        <v>85000</v>
      </c>
      <c r="AE12" s="34">
        <f>AD12/AJ12</f>
        <v>1</v>
      </c>
      <c r="AF12" s="3" t="s">
        <v>94</v>
      </c>
      <c r="AG12" s="3" t="s">
        <v>71</v>
      </c>
      <c r="AH12" s="3"/>
      <c r="AI12" s="3"/>
      <c r="AJ12" s="28">
        <v>85000</v>
      </c>
      <c r="AK12" s="13">
        <f t="shared" ref="AK12:AK19" si="3">+F12-J12-R12</f>
        <v>388779</v>
      </c>
      <c r="AL12" s="2">
        <f t="shared" ref="AL12:AL14" si="4">+AM12+AN12</f>
        <v>388779</v>
      </c>
      <c r="AM12" s="2">
        <f t="shared" ref="AM12:AM19" si="5">+G12-K12-S12</f>
        <v>200000</v>
      </c>
      <c r="AN12" s="2">
        <f t="shared" ref="AN12:AN19" si="6">H12-L12-T12</f>
        <v>188779</v>
      </c>
      <c r="AP12" s="11">
        <f t="shared" ref="AP12:AP14" si="7">+AK12-AL12</f>
        <v>0</v>
      </c>
    </row>
    <row r="13" spans="1:42" ht="84" customHeight="1" x14ac:dyDescent="0.3">
      <c r="A13" s="5">
        <v>2</v>
      </c>
      <c r="B13" s="9" t="s">
        <v>38</v>
      </c>
      <c r="C13" s="5" t="s">
        <v>43</v>
      </c>
      <c r="D13" s="5" t="s">
        <v>78</v>
      </c>
      <c r="E13" s="5" t="s">
        <v>59</v>
      </c>
      <c r="F13" s="2">
        <f t="shared" si="2"/>
        <v>438085</v>
      </c>
      <c r="G13" s="2">
        <v>250000</v>
      </c>
      <c r="H13" s="2">
        <v>188085</v>
      </c>
      <c r="I13" s="2"/>
      <c r="J13" s="2">
        <v>47563</v>
      </c>
      <c r="K13" s="2"/>
      <c r="L13" s="2">
        <v>47563</v>
      </c>
      <c r="M13" s="2"/>
      <c r="N13" s="2">
        <f>+O13+P13</f>
        <v>140522</v>
      </c>
      <c r="O13" s="2"/>
      <c r="P13" s="2">
        <v>140522</v>
      </c>
      <c r="Q13" s="2"/>
      <c r="R13" s="2">
        <f>+S13+T13</f>
        <v>15000</v>
      </c>
      <c r="S13" s="2"/>
      <c r="T13" s="2">
        <v>15000</v>
      </c>
      <c r="U13" s="2"/>
      <c r="V13" s="2">
        <f>SUM(W13:Y13)</f>
        <v>12000</v>
      </c>
      <c r="W13" s="2"/>
      <c r="X13" s="2">
        <v>12000</v>
      </c>
      <c r="Y13" s="2"/>
      <c r="Z13" s="34">
        <f t="shared" ref="Z13:Z40" si="8">V13/R13</f>
        <v>0.8</v>
      </c>
      <c r="AA13" s="2">
        <f>AB13+AC13</f>
        <v>73000</v>
      </c>
      <c r="AB13" s="2">
        <v>3000</v>
      </c>
      <c r="AC13" s="2">
        <v>70000</v>
      </c>
      <c r="AD13" s="2">
        <f>AA13+V13</f>
        <v>85000</v>
      </c>
      <c r="AE13" s="34">
        <f>AD13/AJ13</f>
        <v>1</v>
      </c>
      <c r="AF13" s="3" t="s">
        <v>95</v>
      </c>
      <c r="AG13" s="3" t="s">
        <v>71</v>
      </c>
      <c r="AH13" s="3"/>
      <c r="AI13" s="3"/>
      <c r="AJ13" s="28">
        <v>85000</v>
      </c>
      <c r="AK13" s="13">
        <f t="shared" si="3"/>
        <v>375522</v>
      </c>
      <c r="AL13" s="2">
        <f t="shared" si="4"/>
        <v>375522</v>
      </c>
      <c r="AM13" s="2">
        <f t="shared" si="5"/>
        <v>250000</v>
      </c>
      <c r="AN13" s="2">
        <f t="shared" si="6"/>
        <v>125522</v>
      </c>
      <c r="AP13" s="11">
        <f t="shared" si="7"/>
        <v>0</v>
      </c>
    </row>
    <row r="14" spans="1:42" ht="138.75" customHeight="1" x14ac:dyDescent="0.3">
      <c r="A14" s="5">
        <v>3</v>
      </c>
      <c r="B14" s="9" t="s">
        <v>39</v>
      </c>
      <c r="C14" s="5" t="s">
        <v>7</v>
      </c>
      <c r="D14" s="5" t="s">
        <v>78</v>
      </c>
      <c r="E14" s="5" t="s">
        <v>60</v>
      </c>
      <c r="F14" s="2">
        <f t="shared" si="2"/>
        <v>380000</v>
      </c>
      <c r="G14" s="2">
        <v>200000</v>
      </c>
      <c r="H14" s="2">
        <v>180000</v>
      </c>
      <c r="I14" s="2"/>
      <c r="J14" s="2">
        <v>33812</v>
      </c>
      <c r="K14" s="2"/>
      <c r="L14" s="2">
        <v>33812</v>
      </c>
      <c r="M14" s="2"/>
      <c r="N14" s="2">
        <f>+O14+P14</f>
        <v>146188</v>
      </c>
      <c r="O14" s="2"/>
      <c r="P14" s="2">
        <f>+H14-J14</f>
        <v>146188</v>
      </c>
      <c r="Q14" s="2"/>
      <c r="R14" s="2">
        <f>+S14+T14</f>
        <v>54328</v>
      </c>
      <c r="S14" s="2"/>
      <c r="T14" s="2">
        <v>54328</v>
      </c>
      <c r="U14" s="2"/>
      <c r="V14" s="2">
        <f>SUM(W14:Y14)</f>
        <v>47000</v>
      </c>
      <c r="W14" s="2"/>
      <c r="X14" s="2">
        <v>47000</v>
      </c>
      <c r="Y14" s="2"/>
      <c r="Z14" s="34">
        <f t="shared" si="8"/>
        <v>0.86511559416875272</v>
      </c>
      <c r="AA14" s="2">
        <f>AB14+AC14</f>
        <v>77328</v>
      </c>
      <c r="AB14" s="2">
        <f>54328-47000</f>
        <v>7328</v>
      </c>
      <c r="AC14" s="2">
        <v>70000</v>
      </c>
      <c r="AD14" s="2">
        <f>AA14+V14</f>
        <v>124328</v>
      </c>
      <c r="AE14" s="34">
        <f>AD14/AJ14</f>
        <v>1</v>
      </c>
      <c r="AF14" s="3" t="s">
        <v>98</v>
      </c>
      <c r="AG14" s="3" t="s">
        <v>71</v>
      </c>
      <c r="AH14" s="3"/>
      <c r="AI14" s="3"/>
      <c r="AJ14" s="28">
        <f>16819+10000+27509+70000</f>
        <v>124328</v>
      </c>
      <c r="AK14" s="13">
        <f t="shared" si="3"/>
        <v>291860</v>
      </c>
      <c r="AL14" s="2">
        <f t="shared" si="4"/>
        <v>291860</v>
      </c>
      <c r="AM14" s="2">
        <f t="shared" si="5"/>
        <v>200000</v>
      </c>
      <c r="AN14" s="2">
        <f t="shared" si="6"/>
        <v>91860</v>
      </c>
      <c r="AP14" s="11">
        <f t="shared" si="7"/>
        <v>0</v>
      </c>
    </row>
    <row r="15" spans="1:42" ht="127.5" customHeight="1" x14ac:dyDescent="0.3">
      <c r="A15" s="5">
        <v>4</v>
      </c>
      <c r="B15" s="9" t="s">
        <v>8</v>
      </c>
      <c r="C15" s="5" t="s">
        <v>17</v>
      </c>
      <c r="D15" s="5" t="s">
        <v>103</v>
      </c>
      <c r="E15" s="5"/>
      <c r="F15" s="2">
        <f t="shared" ref="F15:F22" si="9">SUM(G15:H15)</f>
        <v>1900000</v>
      </c>
      <c r="G15" s="2">
        <v>1485000</v>
      </c>
      <c r="H15" s="2">
        <v>415000</v>
      </c>
      <c r="I15" s="2"/>
      <c r="J15" s="2"/>
      <c r="K15" s="2"/>
      <c r="L15" s="2"/>
      <c r="M15" s="2"/>
      <c r="N15" s="2">
        <f t="shared" ref="N15:N22" si="10">SUM(O15:P15)</f>
        <v>150000</v>
      </c>
      <c r="O15" s="2"/>
      <c r="P15" s="2">
        <v>150000</v>
      </c>
      <c r="Q15" s="2"/>
      <c r="R15" s="2">
        <f>S15+T15+U15</f>
        <v>5000</v>
      </c>
      <c r="S15" s="2"/>
      <c r="T15" s="2">
        <v>5000</v>
      </c>
      <c r="U15" s="2"/>
      <c r="V15" s="2">
        <v>0</v>
      </c>
      <c r="W15" s="2"/>
      <c r="X15" s="2"/>
      <c r="Y15" s="2"/>
      <c r="Z15" s="34">
        <f t="shared" si="8"/>
        <v>0</v>
      </c>
      <c r="AA15" s="2">
        <f>AB15+AC15</f>
        <v>5000</v>
      </c>
      <c r="AB15" s="2">
        <v>5000</v>
      </c>
      <c r="AC15" s="2">
        <v>0</v>
      </c>
      <c r="AD15" s="2">
        <f>AA15+V15</f>
        <v>5000</v>
      </c>
      <c r="AE15" s="34">
        <f>AD15/AJ15</f>
        <v>2.4390243902439025E-2</v>
      </c>
      <c r="AF15" s="3" t="s">
        <v>101</v>
      </c>
      <c r="AG15" s="3" t="s">
        <v>71</v>
      </c>
      <c r="AH15" s="3" t="s">
        <v>71</v>
      </c>
      <c r="AI15" s="14"/>
      <c r="AJ15" s="28">
        <v>205000</v>
      </c>
      <c r="AK15" s="13">
        <f t="shared" si="3"/>
        <v>1895000</v>
      </c>
      <c r="AL15" s="2">
        <f>SUM(AM15:AN15)</f>
        <v>1895000</v>
      </c>
      <c r="AM15" s="2">
        <f t="shared" si="5"/>
        <v>1485000</v>
      </c>
      <c r="AN15" s="2">
        <f t="shared" si="6"/>
        <v>410000</v>
      </c>
      <c r="AP15" s="11">
        <f>+AK15-AL15</f>
        <v>0</v>
      </c>
    </row>
    <row r="16" spans="1:42" ht="81" customHeight="1" x14ac:dyDescent="0.3">
      <c r="A16" s="5">
        <v>5</v>
      </c>
      <c r="B16" s="9" t="s">
        <v>4</v>
      </c>
      <c r="C16" s="5" t="s">
        <v>7</v>
      </c>
      <c r="D16" s="5" t="s">
        <v>80</v>
      </c>
      <c r="E16" s="5" t="s">
        <v>64</v>
      </c>
      <c r="F16" s="2">
        <f t="shared" si="9"/>
        <v>650000</v>
      </c>
      <c r="G16" s="2">
        <v>550000</v>
      </c>
      <c r="H16" s="2">
        <v>100000</v>
      </c>
      <c r="I16" s="2"/>
      <c r="J16" s="2"/>
      <c r="K16" s="2"/>
      <c r="L16" s="2"/>
      <c r="M16" s="2"/>
      <c r="N16" s="2">
        <f t="shared" si="10"/>
        <v>100000</v>
      </c>
      <c r="O16" s="2"/>
      <c r="P16" s="2">
        <v>100000</v>
      </c>
      <c r="Q16" s="2"/>
      <c r="R16" s="2">
        <f>+S16+T16</f>
        <v>10000</v>
      </c>
      <c r="S16" s="2"/>
      <c r="T16" s="2">
        <v>10000</v>
      </c>
      <c r="U16" s="2"/>
      <c r="V16" s="2"/>
      <c r="W16" s="2"/>
      <c r="X16" s="2"/>
      <c r="Y16" s="2"/>
      <c r="Z16" s="34">
        <f t="shared" si="8"/>
        <v>0</v>
      </c>
      <c r="AA16" s="2"/>
      <c r="AB16" s="2"/>
      <c r="AC16" s="2"/>
      <c r="AD16" s="2"/>
      <c r="AE16" s="34"/>
      <c r="AF16" s="3"/>
      <c r="AG16" s="3" t="s">
        <v>71</v>
      </c>
      <c r="AH16" s="3" t="s">
        <v>71</v>
      </c>
      <c r="AI16" s="14"/>
      <c r="AJ16" s="28"/>
      <c r="AK16" s="13">
        <f t="shared" si="3"/>
        <v>640000</v>
      </c>
      <c r="AL16" s="2">
        <f>+AM16+AN16</f>
        <v>640000</v>
      </c>
      <c r="AM16" s="2">
        <f t="shared" si="5"/>
        <v>550000</v>
      </c>
      <c r="AN16" s="2">
        <f t="shared" si="6"/>
        <v>90000</v>
      </c>
      <c r="AP16" s="11">
        <f>+AK16-AL16</f>
        <v>0</v>
      </c>
    </row>
    <row r="17" spans="1:42" ht="104.25" customHeight="1" x14ac:dyDescent="0.3">
      <c r="A17" s="5">
        <v>6</v>
      </c>
      <c r="B17" s="9" t="s">
        <v>35</v>
      </c>
      <c r="C17" s="5" t="s">
        <v>27</v>
      </c>
      <c r="D17" s="5" t="s">
        <v>80</v>
      </c>
      <c r="E17" s="5"/>
      <c r="F17" s="2">
        <v>267000</v>
      </c>
      <c r="G17" s="2">
        <v>150000</v>
      </c>
      <c r="H17" s="2">
        <v>50000</v>
      </c>
      <c r="I17" s="2"/>
      <c r="J17" s="2"/>
      <c r="K17" s="2"/>
      <c r="L17" s="2"/>
      <c r="M17" s="2"/>
      <c r="N17" s="2">
        <f t="shared" si="10"/>
        <v>17000</v>
      </c>
      <c r="O17" s="2"/>
      <c r="P17" s="2">
        <v>17000</v>
      </c>
      <c r="Q17" s="2"/>
      <c r="R17" s="2">
        <f>+S17+T17</f>
        <v>2000</v>
      </c>
      <c r="S17" s="2"/>
      <c r="T17" s="2">
        <v>2000</v>
      </c>
      <c r="U17" s="2"/>
      <c r="V17" s="2"/>
      <c r="W17" s="2"/>
      <c r="X17" s="2"/>
      <c r="Y17" s="2"/>
      <c r="Z17" s="34">
        <f t="shared" si="8"/>
        <v>0</v>
      </c>
      <c r="AA17" s="2">
        <f>AB17+AC17</f>
        <v>2000</v>
      </c>
      <c r="AB17" s="2">
        <v>2000</v>
      </c>
      <c r="AC17" s="2"/>
      <c r="AD17" s="2">
        <v>2000</v>
      </c>
      <c r="AE17" s="34">
        <f>AD17/AJ17</f>
        <v>1</v>
      </c>
      <c r="AF17" s="3"/>
      <c r="AG17" s="3" t="s">
        <v>71</v>
      </c>
      <c r="AH17" s="3" t="s">
        <v>71</v>
      </c>
      <c r="AI17" s="5"/>
      <c r="AJ17" s="28">
        <v>2000</v>
      </c>
      <c r="AK17" s="13">
        <f t="shared" si="3"/>
        <v>265000</v>
      </c>
      <c r="AL17" s="2">
        <f>SUM(AM17:AN17)</f>
        <v>198000</v>
      </c>
      <c r="AM17" s="2">
        <f t="shared" si="5"/>
        <v>150000</v>
      </c>
      <c r="AN17" s="2">
        <f t="shared" si="6"/>
        <v>48000</v>
      </c>
      <c r="AP17" s="11">
        <f>+AK17-AL17</f>
        <v>67000</v>
      </c>
    </row>
    <row r="18" spans="1:42" ht="85.5" customHeight="1" x14ac:dyDescent="0.3">
      <c r="A18" s="5">
        <v>7</v>
      </c>
      <c r="B18" s="9" t="s">
        <v>16</v>
      </c>
      <c r="C18" s="5" t="s">
        <v>17</v>
      </c>
      <c r="D18" s="5" t="s">
        <v>85</v>
      </c>
      <c r="E18" s="5"/>
      <c r="F18" s="2">
        <f t="shared" si="9"/>
        <v>400000</v>
      </c>
      <c r="G18" s="2">
        <v>300000</v>
      </c>
      <c r="H18" s="2">
        <v>100000</v>
      </c>
      <c r="I18" s="2"/>
      <c r="J18" s="2"/>
      <c r="K18" s="2"/>
      <c r="L18" s="2"/>
      <c r="M18" s="2"/>
      <c r="N18" s="2">
        <f t="shared" si="10"/>
        <v>100000</v>
      </c>
      <c r="O18" s="2"/>
      <c r="P18" s="2">
        <v>100000</v>
      </c>
      <c r="Q18" s="2"/>
      <c r="R18" s="2"/>
      <c r="S18" s="2"/>
      <c r="T18" s="2"/>
      <c r="U18" s="2"/>
      <c r="V18" s="2"/>
      <c r="W18" s="2"/>
      <c r="X18" s="2"/>
      <c r="Y18" s="2"/>
      <c r="Z18" s="34"/>
      <c r="AA18" s="2"/>
      <c r="AB18" s="2"/>
      <c r="AC18" s="2"/>
      <c r="AD18" s="2"/>
      <c r="AE18" s="34"/>
      <c r="AF18" s="3"/>
      <c r="AG18" s="3" t="s">
        <v>71</v>
      </c>
      <c r="AH18" s="3"/>
      <c r="AI18" s="5"/>
      <c r="AJ18" s="28"/>
      <c r="AK18" s="13">
        <f t="shared" si="3"/>
        <v>400000</v>
      </c>
      <c r="AL18" s="2">
        <f>SUM(AM18:AN18)</f>
        <v>400000</v>
      </c>
      <c r="AM18" s="2">
        <f t="shared" si="5"/>
        <v>300000</v>
      </c>
      <c r="AN18" s="2">
        <f t="shared" si="6"/>
        <v>100000</v>
      </c>
      <c r="AP18" s="11">
        <f>+AK18-AL18</f>
        <v>0</v>
      </c>
    </row>
    <row r="19" spans="1:42" ht="99.75" customHeight="1" x14ac:dyDescent="0.3">
      <c r="A19" s="5">
        <v>8</v>
      </c>
      <c r="B19" s="9" t="s">
        <v>21</v>
      </c>
      <c r="C19" s="5" t="s">
        <v>22</v>
      </c>
      <c r="D19" s="5" t="s">
        <v>86</v>
      </c>
      <c r="E19" s="5"/>
      <c r="F19" s="2">
        <f t="shared" si="9"/>
        <v>600000</v>
      </c>
      <c r="G19" s="2">
        <v>400000</v>
      </c>
      <c r="H19" s="2">
        <v>200000</v>
      </c>
      <c r="I19" s="2"/>
      <c r="J19" s="2"/>
      <c r="K19" s="2"/>
      <c r="L19" s="2"/>
      <c r="M19" s="2"/>
      <c r="N19" s="2">
        <f t="shared" si="10"/>
        <v>15000</v>
      </c>
      <c r="O19" s="2"/>
      <c r="P19" s="2">
        <v>15000</v>
      </c>
      <c r="Q19" s="2"/>
      <c r="R19" s="2"/>
      <c r="S19" s="2"/>
      <c r="T19" s="2"/>
      <c r="U19" s="2"/>
      <c r="V19" s="2"/>
      <c r="W19" s="2"/>
      <c r="X19" s="2"/>
      <c r="Y19" s="2"/>
      <c r="Z19" s="34"/>
      <c r="AA19" s="2"/>
      <c r="AB19" s="2"/>
      <c r="AC19" s="2"/>
      <c r="AD19" s="2"/>
      <c r="AE19" s="34"/>
      <c r="AF19" s="3"/>
      <c r="AG19" s="3" t="s">
        <v>71</v>
      </c>
      <c r="AH19" s="3"/>
      <c r="AI19" s="5"/>
      <c r="AJ19" s="28"/>
      <c r="AK19" s="13">
        <f t="shared" si="3"/>
        <v>600000</v>
      </c>
      <c r="AL19" s="2">
        <f>SUM(AM19:AN19)</f>
        <v>600000</v>
      </c>
      <c r="AM19" s="2">
        <f t="shared" si="5"/>
        <v>400000</v>
      </c>
      <c r="AN19" s="2">
        <f t="shared" si="6"/>
        <v>200000</v>
      </c>
      <c r="AP19" s="11">
        <f>+AK19-AL19</f>
        <v>0</v>
      </c>
    </row>
    <row r="20" spans="1:42" ht="84.75" customHeight="1" x14ac:dyDescent="0.3">
      <c r="A20" s="5">
        <v>9</v>
      </c>
      <c r="B20" s="4" t="s">
        <v>20</v>
      </c>
      <c r="C20" s="5" t="s">
        <v>29</v>
      </c>
      <c r="D20" s="5" t="s">
        <v>84</v>
      </c>
      <c r="E20" s="5"/>
      <c r="F20" s="2">
        <f t="shared" si="9"/>
        <v>200000</v>
      </c>
      <c r="G20" s="2"/>
      <c r="H20" s="2">
        <v>200000</v>
      </c>
      <c r="I20" s="2"/>
      <c r="J20" s="2"/>
      <c r="K20" s="2"/>
      <c r="L20" s="2"/>
      <c r="M20" s="2"/>
      <c r="N20" s="2">
        <f t="shared" si="10"/>
        <v>200000</v>
      </c>
      <c r="O20" s="2"/>
      <c r="P20" s="2">
        <v>200000</v>
      </c>
      <c r="Q20" s="2"/>
      <c r="R20" s="2"/>
      <c r="S20" s="2"/>
      <c r="T20" s="2"/>
      <c r="U20" s="2"/>
      <c r="V20" s="2"/>
      <c r="W20" s="2"/>
      <c r="X20" s="2"/>
      <c r="Y20" s="2"/>
      <c r="Z20" s="34"/>
      <c r="AA20" s="2"/>
      <c r="AB20" s="2"/>
      <c r="AC20" s="2"/>
      <c r="AD20" s="2"/>
      <c r="AE20" s="34"/>
      <c r="AF20" s="3"/>
      <c r="AG20" s="3"/>
      <c r="AH20" s="3"/>
      <c r="AI20" s="3"/>
      <c r="AJ20" s="28"/>
    </row>
    <row r="21" spans="1:42" ht="78" customHeight="1" x14ac:dyDescent="0.3">
      <c r="A21" s="5">
        <v>10</v>
      </c>
      <c r="B21" s="4" t="s">
        <v>19</v>
      </c>
      <c r="C21" s="5" t="s">
        <v>28</v>
      </c>
      <c r="D21" s="5" t="s">
        <v>84</v>
      </c>
      <c r="E21" s="5"/>
      <c r="F21" s="2">
        <f t="shared" si="9"/>
        <v>228000</v>
      </c>
      <c r="G21" s="2">
        <v>150000</v>
      </c>
      <c r="H21" s="2">
        <v>78000</v>
      </c>
      <c r="I21" s="2"/>
      <c r="J21" s="2"/>
      <c r="K21" s="2"/>
      <c r="L21" s="2"/>
      <c r="M21" s="2"/>
      <c r="N21" s="2">
        <f t="shared" si="10"/>
        <v>50000</v>
      </c>
      <c r="O21" s="2"/>
      <c r="P21" s="2">
        <v>50000</v>
      </c>
      <c r="Q21" s="2"/>
      <c r="R21" s="2"/>
      <c r="S21" s="2"/>
      <c r="T21" s="2"/>
      <c r="U21" s="2"/>
      <c r="V21" s="2"/>
      <c r="W21" s="2"/>
      <c r="X21" s="2"/>
      <c r="Y21" s="2"/>
      <c r="Z21" s="34"/>
      <c r="AA21" s="2"/>
      <c r="AB21" s="2"/>
      <c r="AC21" s="2"/>
      <c r="AD21" s="2"/>
      <c r="AE21" s="34"/>
      <c r="AF21" s="3"/>
      <c r="AG21" s="3"/>
      <c r="AH21" s="3"/>
      <c r="AI21" s="3"/>
      <c r="AJ21" s="28"/>
    </row>
    <row r="22" spans="1:42" ht="61.5" customHeight="1" x14ac:dyDescent="0.3">
      <c r="A22" s="5">
        <v>11</v>
      </c>
      <c r="B22" s="4" t="s">
        <v>18</v>
      </c>
      <c r="C22" s="5" t="s">
        <v>7</v>
      </c>
      <c r="D22" s="5" t="s">
        <v>102</v>
      </c>
      <c r="E22" s="5"/>
      <c r="F22" s="2">
        <f t="shared" si="9"/>
        <v>180000</v>
      </c>
      <c r="G22" s="2">
        <v>100000</v>
      </c>
      <c r="H22" s="2">
        <v>80000</v>
      </c>
      <c r="I22" s="2"/>
      <c r="J22" s="2"/>
      <c r="K22" s="2"/>
      <c r="L22" s="2"/>
      <c r="M22" s="2"/>
      <c r="N22" s="2">
        <f t="shared" si="10"/>
        <v>80000</v>
      </c>
      <c r="O22" s="2"/>
      <c r="P22" s="2">
        <v>80000</v>
      </c>
      <c r="Q22" s="2"/>
      <c r="R22" s="2"/>
      <c r="S22" s="2"/>
      <c r="T22" s="2"/>
      <c r="U22" s="2"/>
      <c r="V22" s="2"/>
      <c r="W22" s="2"/>
      <c r="X22" s="2"/>
      <c r="Y22" s="2"/>
      <c r="Z22" s="34"/>
      <c r="AA22" s="2"/>
      <c r="AB22" s="2"/>
      <c r="AC22" s="2"/>
      <c r="AD22" s="2"/>
      <c r="AE22" s="34"/>
      <c r="AF22" s="3"/>
      <c r="AG22" s="3"/>
      <c r="AH22" s="3"/>
      <c r="AI22" s="3"/>
      <c r="AJ22" s="28"/>
    </row>
    <row r="23" spans="1:42" ht="119.25" customHeight="1" x14ac:dyDescent="0.3">
      <c r="A23" s="5">
        <v>12</v>
      </c>
      <c r="B23" s="9" t="s">
        <v>40</v>
      </c>
      <c r="C23" s="5" t="s">
        <v>44</v>
      </c>
      <c r="D23" s="5" t="s">
        <v>78</v>
      </c>
      <c r="E23" s="5" t="s">
        <v>61</v>
      </c>
      <c r="F23" s="2">
        <f>G23+H23</f>
        <v>260000</v>
      </c>
      <c r="G23" s="2">
        <v>200000</v>
      </c>
      <c r="H23" s="2">
        <v>60000</v>
      </c>
      <c r="I23" s="2"/>
      <c r="J23" s="2">
        <f>+K23+L23</f>
        <v>64000</v>
      </c>
      <c r="K23" s="2">
        <v>50000</v>
      </c>
      <c r="L23" s="2">
        <v>14000</v>
      </c>
      <c r="M23" s="2"/>
      <c r="N23" s="2">
        <f>+O23+P23</f>
        <v>46000</v>
      </c>
      <c r="O23" s="2"/>
      <c r="P23" s="2">
        <f>+H23-L23</f>
        <v>46000</v>
      </c>
      <c r="Q23" s="2"/>
      <c r="R23" s="2">
        <f>+S23+T23</f>
        <v>80000</v>
      </c>
      <c r="S23" s="2">
        <v>70000</v>
      </c>
      <c r="T23" s="2">
        <v>10000</v>
      </c>
      <c r="U23" s="2"/>
      <c r="V23" s="2">
        <f>SUM(W23:Y23)</f>
        <v>42703</v>
      </c>
      <c r="W23" s="2">
        <v>41644</v>
      </c>
      <c r="X23" s="2">
        <v>1059</v>
      </c>
      <c r="Y23" s="2"/>
      <c r="Z23" s="34">
        <f t="shared" si="8"/>
        <v>0.53378749999999997</v>
      </c>
      <c r="AA23" s="2">
        <f>AB23+AC23</f>
        <v>37297</v>
      </c>
      <c r="AB23" s="2">
        <f>80000-42703</f>
        <v>37297</v>
      </c>
      <c r="AC23" s="2"/>
      <c r="AD23" s="2">
        <f>AA23+V23</f>
        <v>80000</v>
      </c>
      <c r="AE23" s="34">
        <f>AD23/AJ23</f>
        <v>1</v>
      </c>
      <c r="AF23" s="3" t="s">
        <v>107</v>
      </c>
      <c r="AG23" s="3" t="s">
        <v>71</v>
      </c>
      <c r="AH23" s="3"/>
      <c r="AI23" s="3"/>
      <c r="AJ23" s="28">
        <v>80000</v>
      </c>
      <c r="AK23" s="13">
        <f t="shared" ref="AK23:AK31" si="11">+F23-J23-R23</f>
        <v>116000</v>
      </c>
      <c r="AL23" s="2">
        <f>+AM23+AN23</f>
        <v>116000</v>
      </c>
      <c r="AM23" s="2">
        <f t="shared" ref="AM23:AM31" si="12">+G23-K23-S23</f>
        <v>80000</v>
      </c>
      <c r="AN23" s="2">
        <f t="shared" ref="AN23:AN31" si="13">H23-L23-T23</f>
        <v>36000</v>
      </c>
      <c r="AP23" s="11">
        <f>+AK23-AL23</f>
        <v>0</v>
      </c>
    </row>
    <row r="24" spans="1:42" ht="233.25" customHeight="1" x14ac:dyDescent="0.3">
      <c r="A24" s="5">
        <v>13</v>
      </c>
      <c r="B24" s="9" t="s">
        <v>6</v>
      </c>
      <c r="C24" s="5" t="s">
        <v>17</v>
      </c>
      <c r="D24" s="5" t="s">
        <v>104</v>
      </c>
      <c r="E24" s="5" t="s">
        <v>62</v>
      </c>
      <c r="F24" s="2">
        <f>+G24+H24</f>
        <v>913901</v>
      </c>
      <c r="G24" s="2">
        <v>452622</v>
      </c>
      <c r="H24" s="2">
        <v>461279</v>
      </c>
      <c r="I24" s="2"/>
      <c r="J24" s="2">
        <v>11928</v>
      </c>
      <c r="K24" s="2"/>
      <c r="L24" s="2">
        <v>11928</v>
      </c>
      <c r="M24" s="2"/>
      <c r="N24" s="2">
        <f>+O24+P24</f>
        <v>90000</v>
      </c>
      <c r="O24" s="2"/>
      <c r="P24" s="2">
        <v>90000</v>
      </c>
      <c r="Q24" s="2"/>
      <c r="R24" s="2">
        <v>110000</v>
      </c>
      <c r="S24" s="2">
        <v>80000</v>
      </c>
      <c r="T24" s="2">
        <v>30000</v>
      </c>
      <c r="U24" s="2"/>
      <c r="V24" s="2">
        <f>SUM(W24:Y24)</f>
        <v>3149</v>
      </c>
      <c r="W24" s="2"/>
      <c r="X24" s="2">
        <v>3149</v>
      </c>
      <c r="Y24" s="2"/>
      <c r="Z24" s="34">
        <f t="shared" si="8"/>
        <v>2.8627272727272727E-2</v>
      </c>
      <c r="AA24" s="2">
        <f>AB24+AC24</f>
        <v>40000</v>
      </c>
      <c r="AB24" s="2">
        <v>26800</v>
      </c>
      <c r="AC24" s="2">
        <v>13200</v>
      </c>
      <c r="AD24" s="2">
        <f>AA24+V24</f>
        <v>43149</v>
      </c>
      <c r="AE24" s="34">
        <f>AD24/AJ24</f>
        <v>0.36293517482693943</v>
      </c>
      <c r="AF24" s="3" t="s">
        <v>108</v>
      </c>
      <c r="AG24" s="3" t="s">
        <v>71</v>
      </c>
      <c r="AH24" s="3" t="s">
        <v>71</v>
      </c>
      <c r="AI24" s="5"/>
      <c r="AJ24" s="28">
        <v>118889</v>
      </c>
      <c r="AK24" s="13">
        <f t="shared" si="11"/>
        <v>791973</v>
      </c>
      <c r="AL24" s="2">
        <f>+AM24+AN24</f>
        <v>791973</v>
      </c>
      <c r="AM24" s="2">
        <f t="shared" si="12"/>
        <v>372622</v>
      </c>
      <c r="AN24" s="2">
        <f t="shared" si="13"/>
        <v>419351</v>
      </c>
      <c r="AP24" s="11">
        <f>+AK24-AL24</f>
        <v>0</v>
      </c>
    </row>
    <row r="25" spans="1:42" ht="120.75" customHeight="1" x14ac:dyDescent="0.3">
      <c r="A25" s="5">
        <v>14</v>
      </c>
      <c r="B25" s="9" t="s">
        <v>5</v>
      </c>
      <c r="C25" s="5" t="s">
        <v>7</v>
      </c>
      <c r="D25" s="5" t="s">
        <v>105</v>
      </c>
      <c r="E25" s="5" t="s">
        <v>63</v>
      </c>
      <c r="F25" s="2">
        <f>+G25+H25</f>
        <v>1423646</v>
      </c>
      <c r="G25" s="2">
        <v>887947</v>
      </c>
      <c r="H25" s="2">
        <v>535699</v>
      </c>
      <c r="I25" s="2"/>
      <c r="J25" s="2">
        <v>33405</v>
      </c>
      <c r="K25" s="2">
        <v>17692</v>
      </c>
      <c r="L25" s="2">
        <f>+J25-K25</f>
        <v>15713</v>
      </c>
      <c r="M25" s="2"/>
      <c r="N25" s="2">
        <f>+O25+P25</f>
        <v>200000</v>
      </c>
      <c r="O25" s="2"/>
      <c r="P25" s="2">
        <v>200000</v>
      </c>
      <c r="Q25" s="2"/>
      <c r="R25" s="2">
        <f>+S25+T25</f>
        <v>105823</v>
      </c>
      <c r="S25" s="2">
        <v>85823</v>
      </c>
      <c r="T25" s="2">
        <v>20000</v>
      </c>
      <c r="U25" s="2"/>
      <c r="V25" s="2">
        <f>SUM(W25:Y25)</f>
        <v>26183</v>
      </c>
      <c r="W25" s="2">
        <v>13447</v>
      </c>
      <c r="X25" s="2">
        <v>12736</v>
      </c>
      <c r="Y25" s="2"/>
      <c r="Z25" s="34">
        <f t="shared" si="8"/>
        <v>0.24742258299235517</v>
      </c>
      <c r="AA25" s="2">
        <f>AB25+AC25</f>
        <v>7000</v>
      </c>
      <c r="AB25" s="2">
        <v>7000</v>
      </c>
      <c r="AC25" s="2"/>
      <c r="AD25" s="2">
        <f>AA25+V25</f>
        <v>33183</v>
      </c>
      <c r="AE25" s="34">
        <f>AD25/AJ25</f>
        <v>0.31357077383933551</v>
      </c>
      <c r="AF25" s="3" t="s">
        <v>109</v>
      </c>
      <c r="AG25" s="3" t="s">
        <v>71</v>
      </c>
      <c r="AH25" s="3" t="s">
        <v>71</v>
      </c>
      <c r="AI25" s="5"/>
      <c r="AJ25" s="28">
        <v>105823</v>
      </c>
      <c r="AK25" s="13">
        <f t="shared" si="11"/>
        <v>1284418</v>
      </c>
      <c r="AL25" s="2">
        <f>+AM25+AN25</f>
        <v>1284418</v>
      </c>
      <c r="AM25" s="2">
        <f t="shared" si="12"/>
        <v>784432</v>
      </c>
      <c r="AN25" s="2">
        <f t="shared" si="13"/>
        <v>499986</v>
      </c>
      <c r="AP25" s="11">
        <f>+AK25-AL25</f>
        <v>0</v>
      </c>
    </row>
    <row r="26" spans="1:42" ht="56.25" x14ac:dyDescent="0.3">
      <c r="A26" s="5">
        <v>15</v>
      </c>
      <c r="B26" s="4" t="s">
        <v>25</v>
      </c>
      <c r="C26" s="5" t="s">
        <v>31</v>
      </c>
      <c r="D26" s="5" t="s">
        <v>87</v>
      </c>
      <c r="E26" s="24" t="s">
        <v>66</v>
      </c>
      <c r="F26" s="2">
        <f>SUM(G26:H26)</f>
        <v>220000</v>
      </c>
      <c r="G26" s="2">
        <v>80000</v>
      </c>
      <c r="H26" s="2">
        <v>140000</v>
      </c>
      <c r="I26" s="2"/>
      <c r="J26" s="15"/>
      <c r="K26" s="15"/>
      <c r="L26" s="15"/>
      <c r="M26" s="15"/>
      <c r="N26" s="2">
        <f>SUM(O26:P26)</f>
        <v>140000</v>
      </c>
      <c r="O26" s="2"/>
      <c r="P26" s="2">
        <v>140000</v>
      </c>
      <c r="Q26" s="2"/>
      <c r="R26" s="2">
        <f t="shared" ref="R26" si="14">+S26+T26</f>
        <v>101390</v>
      </c>
      <c r="S26" s="2">
        <v>80000</v>
      </c>
      <c r="T26" s="2">
        <v>21390</v>
      </c>
      <c r="U26" s="2"/>
      <c r="V26" s="2">
        <f>SUM(W26:Y26)</f>
        <v>80000</v>
      </c>
      <c r="W26" s="2">
        <v>80000</v>
      </c>
      <c r="X26" s="2"/>
      <c r="Y26" s="2"/>
      <c r="Z26" s="34">
        <f>V26/R26</f>
        <v>0.78903244895946345</v>
      </c>
      <c r="AA26" s="2">
        <f>AB26+AC26</f>
        <v>0</v>
      </c>
      <c r="AB26" s="2"/>
      <c r="AC26" s="2">
        <v>0</v>
      </c>
      <c r="AD26" s="2">
        <f>AA26+V26</f>
        <v>80000</v>
      </c>
      <c r="AE26" s="34">
        <f>AD26/AJ26</f>
        <v>0.78903244895946345</v>
      </c>
      <c r="AF26" s="3"/>
      <c r="AG26" s="3"/>
      <c r="AH26" s="3"/>
      <c r="AI26" s="26"/>
      <c r="AJ26" s="28">
        <v>101390</v>
      </c>
      <c r="AK26" s="13"/>
      <c r="AL26" s="2"/>
      <c r="AM26" s="2"/>
      <c r="AN26" s="2"/>
      <c r="AP26" s="11"/>
    </row>
    <row r="27" spans="1:42" ht="105.75" customHeight="1" x14ac:dyDescent="0.3">
      <c r="A27" s="5">
        <v>16</v>
      </c>
      <c r="B27" s="4" t="s">
        <v>10</v>
      </c>
      <c r="C27" s="5" t="s">
        <v>11</v>
      </c>
      <c r="D27" s="5" t="s">
        <v>85</v>
      </c>
      <c r="E27" s="5"/>
      <c r="F27" s="2">
        <f>SUM(G27:H27)</f>
        <v>200000</v>
      </c>
      <c r="G27" s="2">
        <v>150000</v>
      </c>
      <c r="H27" s="2">
        <v>50000</v>
      </c>
      <c r="I27" s="2"/>
      <c r="J27" s="2"/>
      <c r="K27" s="2"/>
      <c r="L27" s="2"/>
      <c r="M27" s="2"/>
      <c r="N27" s="2">
        <f>SUM(O27:P27)</f>
        <v>50000</v>
      </c>
      <c r="O27" s="2"/>
      <c r="P27" s="2">
        <v>50000</v>
      </c>
      <c r="Q27" s="2"/>
      <c r="R27" s="2"/>
      <c r="S27" s="2"/>
      <c r="T27" s="2"/>
      <c r="U27" s="2"/>
      <c r="V27" s="2"/>
      <c r="W27" s="2"/>
      <c r="X27" s="2"/>
      <c r="Y27" s="2"/>
      <c r="Z27" s="34"/>
      <c r="AA27" s="2"/>
      <c r="AB27" s="2"/>
      <c r="AC27" s="2"/>
      <c r="AD27" s="2"/>
      <c r="AE27" s="34"/>
      <c r="AF27" s="3"/>
      <c r="AG27" s="3"/>
      <c r="AH27" s="3"/>
      <c r="AI27" s="3"/>
      <c r="AJ27" s="28"/>
    </row>
    <row r="28" spans="1:42" ht="113.25" customHeight="1" x14ac:dyDescent="0.3">
      <c r="A28" s="5">
        <v>17</v>
      </c>
      <c r="B28" s="9" t="s">
        <v>33</v>
      </c>
      <c r="C28" s="5" t="s">
        <v>26</v>
      </c>
      <c r="D28" s="5" t="s">
        <v>80</v>
      </c>
      <c r="E28" s="5" t="s">
        <v>67</v>
      </c>
      <c r="F28" s="2">
        <f>SUM(G28:H28)</f>
        <v>420000</v>
      </c>
      <c r="G28" s="2">
        <v>350000</v>
      </c>
      <c r="H28" s="2">
        <v>70000</v>
      </c>
      <c r="I28" s="2"/>
      <c r="J28" s="2"/>
      <c r="K28" s="2"/>
      <c r="L28" s="2"/>
      <c r="M28" s="2"/>
      <c r="N28" s="2">
        <f>SUM(O28:P28)</f>
        <v>70000</v>
      </c>
      <c r="O28" s="2"/>
      <c r="P28" s="2">
        <v>70000</v>
      </c>
      <c r="Q28" s="2"/>
      <c r="R28" s="2">
        <f t="shared" ref="R28" si="15">+S28+T28</f>
        <v>10000</v>
      </c>
      <c r="S28" s="2"/>
      <c r="T28" s="2">
        <v>10000</v>
      </c>
      <c r="U28" s="2"/>
      <c r="V28" s="2">
        <f>SUM(W28:Y28)</f>
        <v>4000</v>
      </c>
      <c r="W28" s="2"/>
      <c r="X28" s="2">
        <v>4000</v>
      </c>
      <c r="Y28" s="2"/>
      <c r="Z28" s="34">
        <f t="shared" si="8"/>
        <v>0.4</v>
      </c>
      <c r="AA28" s="2">
        <f>AB28+AC28</f>
        <v>165000</v>
      </c>
      <c r="AB28" s="2"/>
      <c r="AC28" s="2">
        <v>165000</v>
      </c>
      <c r="AD28" s="2">
        <f>AA28+V28</f>
        <v>169000</v>
      </c>
      <c r="AE28" s="34">
        <f>AD28/AJ28</f>
        <v>0.93888888888888888</v>
      </c>
      <c r="AF28" s="3" t="s">
        <v>110</v>
      </c>
      <c r="AG28" s="3" t="s">
        <v>71</v>
      </c>
      <c r="AH28" s="3" t="s">
        <v>71</v>
      </c>
      <c r="AI28" s="14"/>
      <c r="AJ28" s="28">
        <f>170000+10000</f>
        <v>180000</v>
      </c>
      <c r="AK28" s="13">
        <f t="shared" si="11"/>
        <v>410000</v>
      </c>
      <c r="AL28" s="2">
        <f t="shared" ref="AL28" si="16">+AM28+AN28</f>
        <v>410000</v>
      </c>
      <c r="AM28" s="2">
        <f t="shared" si="12"/>
        <v>350000</v>
      </c>
      <c r="AN28" s="2">
        <f t="shared" si="13"/>
        <v>60000</v>
      </c>
      <c r="AP28" s="11">
        <f>+AK28-AL28</f>
        <v>0</v>
      </c>
    </row>
    <row r="29" spans="1:42" ht="76.5" customHeight="1" x14ac:dyDescent="0.3">
      <c r="A29" s="30" t="s">
        <v>45</v>
      </c>
      <c r="B29" s="6" t="s">
        <v>113</v>
      </c>
      <c r="C29" s="30"/>
      <c r="D29" s="30"/>
      <c r="E29" s="30"/>
      <c r="F29" s="7">
        <f>SUM(F30:F33)</f>
        <v>1100000</v>
      </c>
      <c r="G29" s="7">
        <f t="shared" ref="G29:AD29" si="17">SUM(G30:G33)</f>
        <v>0</v>
      </c>
      <c r="H29" s="7">
        <f t="shared" si="17"/>
        <v>975000</v>
      </c>
      <c r="I29" s="7">
        <f t="shared" si="17"/>
        <v>125000</v>
      </c>
      <c r="J29" s="7">
        <f t="shared" si="17"/>
        <v>0</v>
      </c>
      <c r="K29" s="7">
        <f t="shared" si="17"/>
        <v>0</v>
      </c>
      <c r="L29" s="7">
        <f t="shared" si="17"/>
        <v>0</v>
      </c>
      <c r="M29" s="7">
        <f t="shared" si="17"/>
        <v>0</v>
      </c>
      <c r="N29" s="7">
        <f t="shared" si="17"/>
        <v>774968</v>
      </c>
      <c r="O29" s="7">
        <f t="shared" si="17"/>
        <v>0</v>
      </c>
      <c r="P29" s="7">
        <f t="shared" si="17"/>
        <v>774968</v>
      </c>
      <c r="Q29" s="7">
        <f t="shared" si="17"/>
        <v>0</v>
      </c>
      <c r="R29" s="7">
        <f t="shared" si="17"/>
        <v>500</v>
      </c>
      <c r="S29" s="7">
        <f t="shared" si="17"/>
        <v>0</v>
      </c>
      <c r="T29" s="7">
        <f t="shared" si="17"/>
        <v>500</v>
      </c>
      <c r="U29" s="7">
        <f t="shared" si="17"/>
        <v>0</v>
      </c>
      <c r="V29" s="7">
        <f t="shared" si="17"/>
        <v>500</v>
      </c>
      <c r="W29" s="7">
        <f t="shared" si="17"/>
        <v>0</v>
      </c>
      <c r="X29" s="7">
        <f t="shared" si="17"/>
        <v>500</v>
      </c>
      <c r="Y29" s="7">
        <f t="shared" si="17"/>
        <v>0</v>
      </c>
      <c r="Z29" s="7">
        <f t="shared" si="17"/>
        <v>1</v>
      </c>
      <c r="AA29" s="7">
        <f t="shared" si="17"/>
        <v>0</v>
      </c>
      <c r="AB29" s="7">
        <f t="shared" si="17"/>
        <v>0</v>
      </c>
      <c r="AC29" s="7">
        <f t="shared" si="17"/>
        <v>0</v>
      </c>
      <c r="AD29" s="7">
        <f t="shared" si="17"/>
        <v>500</v>
      </c>
      <c r="AE29" s="7"/>
      <c r="AF29" s="8"/>
      <c r="AG29" s="8"/>
      <c r="AH29" s="8"/>
      <c r="AI29" s="10"/>
      <c r="AJ29" s="28"/>
      <c r="AK29" s="13"/>
      <c r="AL29" s="7"/>
      <c r="AM29" s="7"/>
      <c r="AN29" s="7"/>
      <c r="AP29" s="11"/>
    </row>
    <row r="30" spans="1:42" ht="84.75" customHeight="1" x14ac:dyDescent="0.3">
      <c r="A30" s="5">
        <v>1</v>
      </c>
      <c r="B30" s="19" t="s">
        <v>14</v>
      </c>
      <c r="C30" s="5" t="s">
        <v>7</v>
      </c>
      <c r="D30" s="5" t="s">
        <v>83</v>
      </c>
      <c r="E30" s="5"/>
      <c r="F30" s="2">
        <f>SUM(G30:H30)</f>
        <v>300000</v>
      </c>
      <c r="G30" s="2"/>
      <c r="H30" s="2">
        <v>300000</v>
      </c>
      <c r="I30" s="2"/>
      <c r="J30" s="2"/>
      <c r="K30" s="2"/>
      <c r="L30" s="2"/>
      <c r="M30" s="2"/>
      <c r="N30" s="2">
        <f>SUM(O30:P30)</f>
        <v>300000</v>
      </c>
      <c r="O30" s="2"/>
      <c r="P30" s="2">
        <v>300000</v>
      </c>
      <c r="Q30" s="2"/>
      <c r="R30" s="20"/>
      <c r="S30" s="20"/>
      <c r="T30" s="20"/>
      <c r="U30" s="20"/>
      <c r="V30" s="20"/>
      <c r="W30" s="20"/>
      <c r="X30" s="20"/>
      <c r="Y30" s="20"/>
      <c r="Z30" s="34"/>
      <c r="AA30" s="20"/>
      <c r="AB30" s="20"/>
      <c r="AC30" s="20"/>
      <c r="AD30" s="20"/>
      <c r="AE30" s="34"/>
      <c r="AF30" s="3"/>
      <c r="AG30" s="3" t="s">
        <v>71</v>
      </c>
      <c r="AH30" s="3"/>
      <c r="AI30" s="5"/>
      <c r="AJ30" s="28"/>
      <c r="AK30" s="13">
        <f t="shared" si="11"/>
        <v>300000</v>
      </c>
      <c r="AL30" s="2">
        <f>SUM(AM30:AN30)</f>
        <v>300000</v>
      </c>
      <c r="AM30" s="2">
        <f t="shared" si="12"/>
        <v>0</v>
      </c>
      <c r="AN30" s="2">
        <f t="shared" si="13"/>
        <v>300000</v>
      </c>
      <c r="AP30" s="2">
        <v>80000</v>
      </c>
    </row>
    <row r="31" spans="1:42" ht="84.75" customHeight="1" x14ac:dyDescent="0.3">
      <c r="A31" s="5">
        <v>2</v>
      </c>
      <c r="B31" s="19" t="s">
        <v>15</v>
      </c>
      <c r="C31" s="5" t="s">
        <v>7</v>
      </c>
      <c r="D31" s="5" t="s">
        <v>83</v>
      </c>
      <c r="E31" s="5"/>
      <c r="F31" s="2">
        <f>SUM(G31:H31)</f>
        <v>350000</v>
      </c>
      <c r="G31" s="2"/>
      <c r="H31" s="2">
        <v>350000</v>
      </c>
      <c r="I31" s="2"/>
      <c r="J31" s="2"/>
      <c r="K31" s="2"/>
      <c r="L31" s="2"/>
      <c r="M31" s="2"/>
      <c r="N31" s="2">
        <f>SUM(O31:P31)</f>
        <v>350000</v>
      </c>
      <c r="O31" s="2"/>
      <c r="P31" s="2">
        <v>350000</v>
      </c>
      <c r="Q31" s="2"/>
      <c r="R31" s="20"/>
      <c r="S31" s="20"/>
      <c r="T31" s="20"/>
      <c r="U31" s="20"/>
      <c r="V31" s="20"/>
      <c r="W31" s="20"/>
      <c r="X31" s="20"/>
      <c r="Y31" s="20"/>
      <c r="Z31" s="34"/>
      <c r="AA31" s="20"/>
      <c r="AB31" s="20"/>
      <c r="AC31" s="20"/>
      <c r="AD31" s="20"/>
      <c r="AE31" s="34"/>
      <c r="AF31" s="3"/>
      <c r="AG31" s="3" t="s">
        <v>71</v>
      </c>
      <c r="AH31" s="3"/>
      <c r="AI31" s="5"/>
      <c r="AJ31" s="28"/>
      <c r="AK31" s="13">
        <f t="shared" si="11"/>
        <v>350000</v>
      </c>
      <c r="AL31" s="2">
        <f>SUM(AM31:AN31)</f>
        <v>350000</v>
      </c>
      <c r="AM31" s="2">
        <f t="shared" si="12"/>
        <v>0</v>
      </c>
      <c r="AN31" s="2">
        <f t="shared" si="13"/>
        <v>350000</v>
      </c>
      <c r="AP31" s="2">
        <v>80000</v>
      </c>
    </row>
    <row r="32" spans="1:42" ht="58.5" customHeight="1" x14ac:dyDescent="0.3">
      <c r="A32" s="5">
        <v>3</v>
      </c>
      <c r="B32" s="9" t="s">
        <v>32</v>
      </c>
      <c r="C32" s="5" t="s">
        <v>7</v>
      </c>
      <c r="D32" s="5" t="s">
        <v>84</v>
      </c>
      <c r="E32" s="5"/>
      <c r="F32" s="2">
        <v>200000</v>
      </c>
      <c r="G32" s="2"/>
      <c r="H32" s="2">
        <v>200000</v>
      </c>
      <c r="I32" s="2"/>
      <c r="J32" s="15"/>
      <c r="K32" s="15"/>
      <c r="L32" s="15"/>
      <c r="M32" s="15"/>
      <c r="N32" s="2">
        <f>O32+P32+Q32</f>
        <v>119500</v>
      </c>
      <c r="O32" s="2"/>
      <c r="P32" s="2">
        <v>119500</v>
      </c>
      <c r="Q32" s="2"/>
      <c r="R32" s="2">
        <f>+S32+T32</f>
        <v>500</v>
      </c>
      <c r="S32" s="2"/>
      <c r="T32" s="2">
        <v>500</v>
      </c>
      <c r="U32" s="2"/>
      <c r="V32" s="2">
        <f>SUM(W32:Y32)</f>
        <v>500</v>
      </c>
      <c r="W32" s="2"/>
      <c r="X32" s="2">
        <v>500</v>
      </c>
      <c r="Y32" s="2"/>
      <c r="Z32" s="34">
        <f>V32/R32</f>
        <v>1</v>
      </c>
      <c r="AA32" s="2"/>
      <c r="AB32" s="2"/>
      <c r="AC32" s="2"/>
      <c r="AD32" s="2">
        <f>AA32+V32</f>
        <v>500</v>
      </c>
      <c r="AE32" s="34">
        <f>AD32/AJ32</f>
        <v>1</v>
      </c>
      <c r="AF32" s="3"/>
      <c r="AG32" s="3" t="s">
        <v>71</v>
      </c>
      <c r="AH32" s="3" t="s">
        <v>71</v>
      </c>
      <c r="AI32" s="5"/>
      <c r="AJ32" s="28">
        <v>500</v>
      </c>
      <c r="AK32" s="13">
        <f>+F32-J32-R32</f>
        <v>199500</v>
      </c>
      <c r="AL32" s="2">
        <f>SUM(AM32:AN32)</f>
        <v>199500</v>
      </c>
      <c r="AM32" s="2">
        <f>+G32-K32-S32</f>
        <v>0</v>
      </c>
      <c r="AN32" s="2">
        <f>H32-L32-T32</f>
        <v>199500</v>
      </c>
      <c r="AP32" s="11">
        <f>+AK32-AL32</f>
        <v>0</v>
      </c>
    </row>
    <row r="33" spans="1:42" ht="37.5" x14ac:dyDescent="0.3">
      <c r="A33" s="5">
        <v>4</v>
      </c>
      <c r="B33" s="4" t="s">
        <v>53</v>
      </c>
      <c r="C33" s="5" t="s">
        <v>52</v>
      </c>
      <c r="D33" s="5" t="s">
        <v>86</v>
      </c>
      <c r="E33" s="5"/>
      <c r="F33" s="2">
        <v>250000</v>
      </c>
      <c r="G33" s="2"/>
      <c r="H33" s="2">
        <v>125000</v>
      </c>
      <c r="I33" s="2">
        <v>125000</v>
      </c>
      <c r="J33" s="2"/>
      <c r="K33" s="2"/>
      <c r="L33" s="2"/>
      <c r="M33" s="2"/>
      <c r="N33" s="2">
        <f>+O33+P33+Q33</f>
        <v>5468</v>
      </c>
      <c r="O33" s="2"/>
      <c r="P33" s="2">
        <v>5468</v>
      </c>
      <c r="Q33" s="2"/>
      <c r="R33" s="2"/>
      <c r="S33" s="2"/>
      <c r="T33" s="2"/>
      <c r="U33" s="2"/>
      <c r="V33" s="2"/>
      <c r="W33" s="2"/>
      <c r="X33" s="2"/>
      <c r="Y33" s="2"/>
      <c r="Z33" s="34"/>
      <c r="AA33" s="2"/>
      <c r="AB33" s="2"/>
      <c r="AC33" s="2"/>
      <c r="AD33" s="2"/>
      <c r="AE33" s="34"/>
      <c r="AF33" s="3"/>
      <c r="AG33" s="3" t="s">
        <v>71</v>
      </c>
      <c r="AH33" s="3"/>
      <c r="AI33" s="3"/>
      <c r="AJ33" s="28"/>
    </row>
    <row r="34" spans="1:42" ht="76.5" customHeight="1" x14ac:dyDescent="0.3">
      <c r="A34" s="30" t="s">
        <v>46</v>
      </c>
      <c r="B34" s="6" t="s">
        <v>114</v>
      </c>
      <c r="C34" s="30"/>
      <c r="D34" s="30"/>
      <c r="E34" s="30"/>
      <c r="F34" s="7">
        <f>SUM(F35:F36)</f>
        <v>1000000</v>
      </c>
      <c r="G34" s="7">
        <f t="shared" ref="G34:AD34" si="18">SUM(G35:G36)</f>
        <v>1000000</v>
      </c>
      <c r="H34" s="7">
        <f t="shared" si="18"/>
        <v>0</v>
      </c>
      <c r="I34" s="7">
        <f t="shared" si="18"/>
        <v>0</v>
      </c>
      <c r="J34" s="7">
        <f t="shared" si="18"/>
        <v>0</v>
      </c>
      <c r="K34" s="7">
        <f t="shared" si="18"/>
        <v>0</v>
      </c>
      <c r="L34" s="7">
        <f t="shared" si="18"/>
        <v>0</v>
      </c>
      <c r="M34" s="7">
        <f t="shared" si="18"/>
        <v>0</v>
      </c>
      <c r="N34" s="7">
        <f t="shared" si="18"/>
        <v>0</v>
      </c>
      <c r="O34" s="7">
        <f t="shared" si="18"/>
        <v>0</v>
      </c>
      <c r="P34" s="7">
        <f t="shared" si="18"/>
        <v>0</v>
      </c>
      <c r="Q34" s="7">
        <f t="shared" si="18"/>
        <v>0</v>
      </c>
      <c r="R34" s="7">
        <f t="shared" si="18"/>
        <v>40000</v>
      </c>
      <c r="S34" s="7">
        <f t="shared" si="18"/>
        <v>40000</v>
      </c>
      <c r="T34" s="7">
        <f t="shared" si="18"/>
        <v>0</v>
      </c>
      <c r="U34" s="7">
        <f t="shared" si="18"/>
        <v>0</v>
      </c>
      <c r="V34" s="7">
        <f t="shared" si="18"/>
        <v>4627</v>
      </c>
      <c r="W34" s="7">
        <f t="shared" si="18"/>
        <v>0</v>
      </c>
      <c r="X34" s="7">
        <f t="shared" si="18"/>
        <v>4627</v>
      </c>
      <c r="Y34" s="7">
        <f t="shared" si="18"/>
        <v>0</v>
      </c>
      <c r="Z34" s="7">
        <f t="shared" si="18"/>
        <v>0.115675</v>
      </c>
      <c r="AA34" s="7">
        <f t="shared" si="18"/>
        <v>20373</v>
      </c>
      <c r="AB34" s="7">
        <f t="shared" si="18"/>
        <v>0</v>
      </c>
      <c r="AC34" s="7">
        <f t="shared" si="18"/>
        <v>20373</v>
      </c>
      <c r="AD34" s="7">
        <f t="shared" si="18"/>
        <v>25000</v>
      </c>
      <c r="AE34" s="7"/>
      <c r="AF34" s="8"/>
      <c r="AG34" s="8"/>
      <c r="AH34" s="8"/>
      <c r="AI34" s="10"/>
      <c r="AJ34" s="28"/>
      <c r="AK34" s="13"/>
      <c r="AL34" s="7"/>
      <c r="AM34" s="7"/>
      <c r="AN34" s="7"/>
      <c r="AP34" s="11"/>
    </row>
    <row r="35" spans="1:42" ht="128.25" customHeight="1" x14ac:dyDescent="0.3">
      <c r="A35" s="5">
        <v>1</v>
      </c>
      <c r="B35" s="9" t="s">
        <v>23</v>
      </c>
      <c r="C35" s="5" t="s">
        <v>30</v>
      </c>
      <c r="D35" s="5" t="s">
        <v>81</v>
      </c>
      <c r="E35" s="5" t="s">
        <v>65</v>
      </c>
      <c r="F35" s="2">
        <f t="shared" ref="F35" si="19">SUM(G35:H35)</f>
        <v>300000</v>
      </c>
      <c r="G35" s="2">
        <v>300000</v>
      </c>
      <c r="H35" s="2"/>
      <c r="I35" s="2"/>
      <c r="J35" s="15"/>
      <c r="K35" s="15"/>
      <c r="L35" s="15"/>
      <c r="M35" s="15"/>
      <c r="N35" s="2">
        <f t="shared" ref="N35" si="20">SUM(O35:P35)</f>
        <v>0</v>
      </c>
      <c r="O35" s="2"/>
      <c r="P35" s="2"/>
      <c r="Q35" s="2"/>
      <c r="R35" s="2">
        <f>+S35+T35</f>
        <v>40000</v>
      </c>
      <c r="S35" s="2">
        <v>40000</v>
      </c>
      <c r="T35" s="2"/>
      <c r="U35" s="2"/>
      <c r="V35" s="2">
        <f>SUM(W35:Y35)</f>
        <v>4627</v>
      </c>
      <c r="W35" s="2"/>
      <c r="X35" s="2">
        <v>4627</v>
      </c>
      <c r="Y35" s="2"/>
      <c r="Z35" s="34">
        <f t="shared" si="8"/>
        <v>0.115675</v>
      </c>
      <c r="AA35" s="2">
        <f>AB35+AC35</f>
        <v>20373</v>
      </c>
      <c r="AB35" s="2"/>
      <c r="AC35" s="2">
        <v>20373</v>
      </c>
      <c r="AD35" s="2">
        <f>AA35+V35</f>
        <v>25000</v>
      </c>
      <c r="AE35" s="34">
        <f>AD35/AJ35</f>
        <v>0.625</v>
      </c>
      <c r="AF35" s="3"/>
      <c r="AG35" s="3" t="s">
        <v>71</v>
      </c>
      <c r="AH35" s="3"/>
      <c r="AI35" s="26"/>
      <c r="AJ35" s="28">
        <v>40000</v>
      </c>
      <c r="AK35" s="13">
        <f>+F35-J35-R35</f>
        <v>260000</v>
      </c>
      <c r="AL35" s="2">
        <f>+AM35+AN35</f>
        <v>260000</v>
      </c>
      <c r="AM35" s="2">
        <f>+G35-K35-S35</f>
        <v>260000</v>
      </c>
      <c r="AN35" s="2">
        <f>H35-L35-T35</f>
        <v>0</v>
      </c>
      <c r="AP35" s="11">
        <f>+AK35-AL35</f>
        <v>0</v>
      </c>
    </row>
    <row r="36" spans="1:42" ht="56.25" x14ac:dyDescent="0.3">
      <c r="A36" s="5">
        <v>2</v>
      </c>
      <c r="B36" s="17" t="s">
        <v>24</v>
      </c>
      <c r="C36" s="18" t="s">
        <v>7</v>
      </c>
      <c r="D36" s="18" t="s">
        <v>84</v>
      </c>
      <c r="E36" s="18"/>
      <c r="F36" s="2">
        <f t="shared" ref="F36" si="21">SUM(G36:H36)</f>
        <v>700000</v>
      </c>
      <c r="G36" s="2">
        <v>700000</v>
      </c>
      <c r="H36" s="2"/>
      <c r="I36" s="2"/>
      <c r="J36" s="15"/>
      <c r="K36" s="15"/>
      <c r="L36" s="15"/>
      <c r="M36" s="15"/>
      <c r="N36" s="2">
        <f t="shared" ref="N36" si="22">SUM(O36:P36)</f>
        <v>0</v>
      </c>
      <c r="O36" s="2"/>
      <c r="P36" s="2"/>
      <c r="Q36" s="2"/>
      <c r="R36" s="2"/>
      <c r="S36" s="2"/>
      <c r="T36" s="2"/>
      <c r="U36" s="2"/>
      <c r="V36" s="2"/>
      <c r="W36" s="2"/>
      <c r="X36" s="2"/>
      <c r="Y36" s="2"/>
      <c r="Z36" s="34"/>
      <c r="AA36" s="2"/>
      <c r="AB36" s="2"/>
      <c r="AC36" s="2"/>
      <c r="AD36" s="2"/>
      <c r="AE36" s="34"/>
      <c r="AF36" s="3"/>
      <c r="AG36" s="3" t="s">
        <v>71</v>
      </c>
      <c r="AH36" s="3"/>
      <c r="AI36" s="26"/>
      <c r="AJ36" s="28"/>
      <c r="AK36" s="13">
        <f>+F36-J36-R36</f>
        <v>700000</v>
      </c>
      <c r="AL36" s="2">
        <f t="shared" ref="AL36" si="23">SUM(AM36:AN36)</f>
        <v>700000</v>
      </c>
      <c r="AM36" s="2">
        <f t="shared" ref="AM36" si="24">+G36-K36-S36</f>
        <v>700000</v>
      </c>
      <c r="AN36" s="2">
        <f t="shared" ref="AN36" si="25">H36-L36-T36</f>
        <v>0</v>
      </c>
      <c r="AP36" s="11">
        <f>+AK36-AL36</f>
        <v>0</v>
      </c>
    </row>
    <row r="37" spans="1:42" ht="76.5" customHeight="1" x14ac:dyDescent="0.3">
      <c r="A37" s="30" t="s">
        <v>50</v>
      </c>
      <c r="B37" s="6" t="s">
        <v>115</v>
      </c>
      <c r="C37" s="30"/>
      <c r="D37" s="30"/>
      <c r="E37" s="30"/>
      <c r="F37" s="7">
        <f>SUM(F38:F40)</f>
        <v>1550000</v>
      </c>
      <c r="G37" s="7">
        <f t="shared" ref="G37:AD37" si="26">SUM(G38:G40)</f>
        <v>250000</v>
      </c>
      <c r="H37" s="7">
        <f t="shared" si="26"/>
        <v>1300000</v>
      </c>
      <c r="I37" s="7">
        <f t="shared" si="26"/>
        <v>0</v>
      </c>
      <c r="J37" s="7">
        <f t="shared" si="26"/>
        <v>770000</v>
      </c>
      <c r="K37" s="7">
        <f t="shared" si="26"/>
        <v>0</v>
      </c>
      <c r="L37" s="7">
        <f t="shared" si="26"/>
        <v>770000</v>
      </c>
      <c r="M37" s="7">
        <f t="shared" si="26"/>
        <v>0</v>
      </c>
      <c r="N37" s="7">
        <f t="shared" si="26"/>
        <v>390000</v>
      </c>
      <c r="O37" s="7">
        <f t="shared" si="26"/>
        <v>0</v>
      </c>
      <c r="P37" s="7">
        <f t="shared" si="26"/>
        <v>390000</v>
      </c>
      <c r="Q37" s="7">
        <f t="shared" si="26"/>
        <v>0</v>
      </c>
      <c r="R37" s="7">
        <f t="shared" si="26"/>
        <v>380000</v>
      </c>
      <c r="S37" s="7">
        <f t="shared" si="26"/>
        <v>0</v>
      </c>
      <c r="T37" s="7">
        <f t="shared" si="26"/>
        <v>380000</v>
      </c>
      <c r="U37" s="7">
        <f t="shared" si="26"/>
        <v>0</v>
      </c>
      <c r="V37" s="7">
        <f t="shared" si="26"/>
        <v>14877</v>
      </c>
      <c r="W37" s="7">
        <f t="shared" si="26"/>
        <v>0</v>
      </c>
      <c r="X37" s="7">
        <f t="shared" si="26"/>
        <v>14877</v>
      </c>
      <c r="Y37" s="7">
        <f t="shared" si="26"/>
        <v>0</v>
      </c>
      <c r="Z37" s="7">
        <f t="shared" si="26"/>
        <v>0.29754000000000003</v>
      </c>
      <c r="AA37" s="7">
        <f t="shared" si="26"/>
        <v>70123</v>
      </c>
      <c r="AB37" s="7">
        <f t="shared" si="26"/>
        <v>0</v>
      </c>
      <c r="AC37" s="7">
        <f t="shared" si="26"/>
        <v>0</v>
      </c>
      <c r="AD37" s="7">
        <f t="shared" si="26"/>
        <v>85000</v>
      </c>
      <c r="AE37" s="7"/>
      <c r="AF37" s="8"/>
      <c r="AG37" s="8"/>
      <c r="AH37" s="8"/>
      <c r="AI37" s="10"/>
      <c r="AJ37" s="28"/>
      <c r="AK37" s="13"/>
      <c r="AL37" s="7"/>
      <c r="AM37" s="7"/>
      <c r="AN37" s="7"/>
      <c r="AP37" s="11"/>
    </row>
    <row r="38" spans="1:42" ht="76.5" customHeight="1" x14ac:dyDescent="0.3">
      <c r="A38" s="5">
        <v>1</v>
      </c>
      <c r="B38" s="19" t="s">
        <v>13</v>
      </c>
      <c r="C38" s="5" t="s">
        <v>7</v>
      </c>
      <c r="D38" s="5" t="s">
        <v>102</v>
      </c>
      <c r="E38" s="5"/>
      <c r="F38" s="2">
        <f>SUM(G38:H38)</f>
        <v>350000</v>
      </c>
      <c r="G38" s="2">
        <v>250000</v>
      </c>
      <c r="H38" s="2">
        <v>100000</v>
      </c>
      <c r="I38" s="2"/>
      <c r="J38" s="2"/>
      <c r="K38" s="2"/>
      <c r="L38" s="2"/>
      <c r="M38" s="2"/>
      <c r="N38" s="2">
        <f>SUM(O38:P38)</f>
        <v>10000</v>
      </c>
      <c r="O38" s="2"/>
      <c r="P38" s="2">
        <v>10000</v>
      </c>
      <c r="Q38" s="2"/>
      <c r="R38" s="20"/>
      <c r="S38" s="20"/>
      <c r="T38" s="20"/>
      <c r="U38" s="20"/>
      <c r="V38" s="20"/>
      <c r="W38" s="20"/>
      <c r="X38" s="20"/>
      <c r="Y38" s="20"/>
      <c r="Z38" s="34"/>
      <c r="AA38" s="20"/>
      <c r="AB38" s="20"/>
      <c r="AC38" s="20"/>
      <c r="AD38" s="20"/>
      <c r="AE38" s="34"/>
      <c r="AF38" s="3"/>
      <c r="AG38" s="3" t="s">
        <v>71</v>
      </c>
      <c r="AH38" s="3"/>
      <c r="AI38" s="5"/>
      <c r="AJ38" s="28"/>
      <c r="AK38" s="13">
        <f>+F38-J38-R38</f>
        <v>350000</v>
      </c>
      <c r="AL38" s="2">
        <f>SUM(AM38:AN38)</f>
        <v>350000</v>
      </c>
      <c r="AM38" s="2">
        <f>+G38-K38-S38</f>
        <v>250000</v>
      </c>
      <c r="AN38" s="2">
        <f>H38-L38-T38</f>
        <v>100000</v>
      </c>
      <c r="AP38" s="11">
        <f>+AK38-AL38</f>
        <v>0</v>
      </c>
    </row>
    <row r="39" spans="1:42" ht="70.5" customHeight="1" x14ac:dyDescent="0.3">
      <c r="A39" s="5">
        <v>2</v>
      </c>
      <c r="B39" s="9" t="s">
        <v>36</v>
      </c>
      <c r="C39" s="5" t="s">
        <v>41</v>
      </c>
      <c r="D39" s="5" t="s">
        <v>106</v>
      </c>
      <c r="E39" s="24" t="s">
        <v>56</v>
      </c>
      <c r="F39" s="2">
        <f>G39+H39</f>
        <v>500000</v>
      </c>
      <c r="G39" s="2"/>
      <c r="H39" s="2">
        <v>500000</v>
      </c>
      <c r="I39" s="2"/>
      <c r="J39" s="2">
        <v>440000</v>
      </c>
      <c r="K39" s="2"/>
      <c r="L39" s="2">
        <v>440000</v>
      </c>
      <c r="M39" s="2"/>
      <c r="N39" s="2">
        <v>50000</v>
      </c>
      <c r="O39" s="2"/>
      <c r="P39" s="2">
        <v>50000</v>
      </c>
      <c r="Q39" s="2"/>
      <c r="R39" s="2">
        <v>50000</v>
      </c>
      <c r="S39" s="2"/>
      <c r="T39" s="2">
        <v>50000</v>
      </c>
      <c r="U39" s="2"/>
      <c r="V39" s="2">
        <f>SUM(W39:Y39)</f>
        <v>14877</v>
      </c>
      <c r="W39" s="2"/>
      <c r="X39" s="2">
        <v>14877</v>
      </c>
      <c r="Y39" s="2"/>
      <c r="Z39" s="34">
        <f t="shared" si="8"/>
        <v>0.29754000000000003</v>
      </c>
      <c r="AA39" s="2">
        <v>15000</v>
      </c>
      <c r="AB39" s="2"/>
      <c r="AC39" s="2"/>
      <c r="AD39" s="2">
        <f>AA39+V39</f>
        <v>29877</v>
      </c>
      <c r="AE39" s="34">
        <f>AD39/AJ39</f>
        <v>0.59753999999999996</v>
      </c>
      <c r="AF39" s="3"/>
      <c r="AG39" s="8"/>
      <c r="AH39" s="8"/>
      <c r="AI39" s="10"/>
      <c r="AJ39" s="28">
        <v>50000</v>
      </c>
      <c r="AK39" s="13"/>
      <c r="AL39" s="7"/>
      <c r="AM39" s="7"/>
      <c r="AN39" s="7"/>
      <c r="AP39" s="11"/>
    </row>
    <row r="40" spans="1:42" ht="70.5" customHeight="1" x14ac:dyDescent="0.3">
      <c r="A40" s="5">
        <v>3</v>
      </c>
      <c r="B40" s="9" t="s">
        <v>77</v>
      </c>
      <c r="C40" s="5" t="s">
        <v>41</v>
      </c>
      <c r="D40" s="5" t="s">
        <v>79</v>
      </c>
      <c r="E40" s="5" t="s">
        <v>57</v>
      </c>
      <c r="F40" s="2">
        <f>G40+H40</f>
        <v>700000</v>
      </c>
      <c r="G40" s="2"/>
      <c r="H40" s="2">
        <v>700000</v>
      </c>
      <c r="I40" s="2"/>
      <c r="J40" s="2">
        <v>330000</v>
      </c>
      <c r="K40" s="2"/>
      <c r="L40" s="2">
        <v>330000</v>
      </c>
      <c r="M40" s="2"/>
      <c r="N40" s="2">
        <v>330000</v>
      </c>
      <c r="O40" s="2"/>
      <c r="P40" s="2">
        <v>330000</v>
      </c>
      <c r="Q40" s="2"/>
      <c r="R40" s="2">
        <v>330000</v>
      </c>
      <c r="S40" s="2"/>
      <c r="T40" s="2">
        <v>330000</v>
      </c>
      <c r="U40" s="2"/>
      <c r="V40" s="2"/>
      <c r="W40" s="2"/>
      <c r="X40" s="2"/>
      <c r="Y40" s="2"/>
      <c r="Z40" s="34">
        <f t="shared" si="8"/>
        <v>0</v>
      </c>
      <c r="AA40" s="2">
        <v>55123</v>
      </c>
      <c r="AB40" s="2"/>
      <c r="AC40" s="2"/>
      <c r="AD40" s="2">
        <f>AA40+V40</f>
        <v>55123</v>
      </c>
      <c r="AE40" s="34">
        <f>AD40/AJ40</f>
        <v>0.16703939393939393</v>
      </c>
      <c r="AF40" s="3" t="s">
        <v>111</v>
      </c>
      <c r="AG40" s="3" t="s">
        <v>71</v>
      </c>
      <c r="AH40" s="3" t="s">
        <v>71</v>
      </c>
      <c r="AI40" s="3"/>
      <c r="AJ40" s="28">
        <v>330000</v>
      </c>
      <c r="AK40" s="13">
        <f>+F40-J40-R40</f>
        <v>40000</v>
      </c>
      <c r="AL40" s="2">
        <f>+AM40+AN40</f>
        <v>40000</v>
      </c>
      <c r="AM40" s="2">
        <f>+G40-K40-S40</f>
        <v>0</v>
      </c>
      <c r="AN40" s="2">
        <f>H40-L40-T40</f>
        <v>40000</v>
      </c>
      <c r="AP40" s="11">
        <f>+AK40-AL40</f>
        <v>0</v>
      </c>
    </row>
  </sheetData>
  <autoFilter ref="A8:AI40"/>
  <mergeCells count="36">
    <mergeCell ref="AM6:AN6"/>
    <mergeCell ref="F6:F7"/>
    <mergeCell ref="G6:I6"/>
    <mergeCell ref="J6:J7"/>
    <mergeCell ref="K6:M6"/>
    <mergeCell ref="N6:N7"/>
    <mergeCell ref="O6:Q6"/>
    <mergeCell ref="AD5:AE6"/>
    <mergeCell ref="AF5:AF7"/>
    <mergeCell ref="AG5:AG7"/>
    <mergeCell ref="AH5:AH7"/>
    <mergeCell ref="AI5:AI7"/>
    <mergeCell ref="AL5:AN5"/>
    <mergeCell ref="N5:Q5"/>
    <mergeCell ref="Z5:Z7"/>
    <mergeCell ref="AB6:AC6"/>
    <mergeCell ref="AL6:AL7"/>
    <mergeCell ref="J5:M5"/>
    <mergeCell ref="R5:U5"/>
    <mergeCell ref="V5:Y5"/>
    <mergeCell ref="AA6:AA7"/>
    <mergeCell ref="A1:AI1"/>
    <mergeCell ref="A2:AI2"/>
    <mergeCell ref="A3:AI3"/>
    <mergeCell ref="R4:AF4"/>
    <mergeCell ref="A5:A7"/>
    <mergeCell ref="B5:B7"/>
    <mergeCell ref="C5:C7"/>
    <mergeCell ref="D5:D7"/>
    <mergeCell ref="E5:E7"/>
    <mergeCell ref="F5:I5"/>
    <mergeCell ref="AA5:AC5"/>
    <mergeCell ref="R6:R7"/>
    <mergeCell ref="S6:U6"/>
    <mergeCell ref="V6:V7"/>
    <mergeCell ref="W6:Y6"/>
  </mergeCells>
  <pageMargins left="0.24" right="0" top="0.38" bottom="0.48" header="0.18" footer="0"/>
  <pageSetup paperSize="9" scale="35" orientation="landscape" horizontalDpi="300" verticalDpi="300" r:id="rId1"/>
  <headerFooter>
    <oddFooter>&amp;C&amp;16&amp;P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
  <sheetViews>
    <sheetView zoomScale="85" zoomScaleNormal="85" zoomScaleSheetLayoutView="85" workbookViewId="0">
      <selection activeCell="P12" sqref="P12"/>
    </sheetView>
  </sheetViews>
  <sheetFormatPr defaultColWidth="9.140625" defaultRowHeight="15.75" x14ac:dyDescent="0.25"/>
  <cols>
    <col min="1" max="1" width="5.5703125" style="103" customWidth="1"/>
    <col min="2" max="2" width="36.140625" style="103" customWidth="1"/>
    <col min="3" max="3" width="11.7109375" style="103" hidden="1" customWidth="1"/>
    <col min="4" max="4" width="10.42578125" style="103" hidden="1" customWidth="1"/>
    <col min="5" max="6" width="11.7109375" style="103" hidden="1" customWidth="1"/>
    <col min="7" max="7" width="11" style="103" hidden="1" customWidth="1"/>
    <col min="8" max="8" width="10.85546875" style="103" hidden="1" customWidth="1"/>
    <col min="9" max="9" width="10.42578125" style="103" hidden="1" customWidth="1"/>
    <col min="10" max="10" width="10.5703125" style="103" hidden="1" customWidth="1"/>
    <col min="11" max="11" width="12.28515625" style="103" hidden="1" customWidth="1"/>
    <col min="12" max="12" width="10.28515625" style="103" hidden="1" customWidth="1"/>
    <col min="13" max="13" width="10.85546875" style="103" hidden="1" customWidth="1"/>
    <col min="14" max="14" width="14.85546875" style="103" customWidth="1"/>
    <col min="15" max="15" width="12.42578125" style="103" customWidth="1"/>
    <col min="16" max="16" width="10.7109375" style="103" customWidth="1"/>
    <col min="17" max="17" width="10.5703125" style="103" customWidth="1"/>
    <col min="18" max="18" width="12.42578125" style="304" customWidth="1"/>
    <col min="19" max="19" width="10.28515625" style="103" customWidth="1"/>
    <col min="20" max="20" width="9.140625" style="103"/>
    <col min="21" max="21" width="11.140625" style="103" customWidth="1"/>
    <col min="22" max="22" width="11.28515625" style="103" customWidth="1"/>
    <col min="23" max="16384" width="9.140625" style="103"/>
  </cols>
  <sheetData>
    <row r="1" spans="1:24" x14ac:dyDescent="0.25">
      <c r="A1" s="345" t="s">
        <v>157</v>
      </c>
      <c r="B1" s="345"/>
      <c r="C1" s="345"/>
      <c r="D1" s="345"/>
      <c r="E1" s="345"/>
      <c r="F1" s="345"/>
      <c r="G1" s="345"/>
      <c r="H1" s="345"/>
      <c r="I1" s="345"/>
      <c r="J1" s="345"/>
      <c r="K1" s="345"/>
      <c r="L1" s="345"/>
      <c r="M1" s="345"/>
      <c r="N1" s="345"/>
      <c r="O1" s="345"/>
      <c r="P1" s="345"/>
      <c r="Q1" s="345"/>
      <c r="R1" s="345"/>
      <c r="S1" s="345"/>
      <c r="T1" s="345"/>
      <c r="U1" s="345"/>
      <c r="V1" s="345"/>
      <c r="W1" s="345"/>
      <c r="X1" s="345"/>
    </row>
    <row r="2" spans="1:24" ht="27" customHeight="1" x14ac:dyDescent="0.25">
      <c r="A2" s="346" t="s">
        <v>311</v>
      </c>
      <c r="B2" s="346"/>
      <c r="C2" s="346"/>
      <c r="D2" s="346"/>
      <c r="E2" s="346"/>
      <c r="F2" s="346"/>
      <c r="G2" s="346"/>
      <c r="H2" s="346"/>
      <c r="I2" s="346"/>
      <c r="J2" s="346"/>
      <c r="K2" s="346"/>
      <c r="L2" s="346"/>
      <c r="M2" s="346"/>
      <c r="N2" s="346"/>
      <c r="O2" s="346"/>
      <c r="P2" s="346"/>
      <c r="Q2" s="346"/>
      <c r="R2" s="346"/>
      <c r="S2" s="346"/>
      <c r="T2" s="346"/>
      <c r="U2" s="346"/>
      <c r="V2" s="346"/>
      <c r="W2" s="346"/>
      <c r="X2" s="346"/>
    </row>
    <row r="3" spans="1:24" ht="17.25" customHeight="1" x14ac:dyDescent="0.25">
      <c r="A3" s="347" t="s">
        <v>356</v>
      </c>
      <c r="B3" s="347"/>
      <c r="C3" s="347"/>
      <c r="D3" s="347"/>
      <c r="E3" s="347"/>
      <c r="F3" s="347"/>
      <c r="G3" s="347"/>
      <c r="H3" s="347"/>
      <c r="I3" s="347"/>
      <c r="J3" s="347"/>
      <c r="K3" s="347"/>
      <c r="L3" s="347"/>
      <c r="M3" s="347"/>
      <c r="N3" s="347"/>
      <c r="O3" s="347"/>
      <c r="P3" s="347"/>
      <c r="Q3" s="347"/>
      <c r="R3" s="347"/>
      <c r="S3" s="347"/>
      <c r="T3" s="347"/>
      <c r="U3" s="347"/>
      <c r="V3" s="347"/>
      <c r="W3" s="347"/>
      <c r="X3" s="347"/>
    </row>
    <row r="4" spans="1:24" ht="17.25" customHeight="1" x14ac:dyDescent="0.25">
      <c r="A4" s="436"/>
      <c r="B4" s="436"/>
      <c r="C4" s="191"/>
      <c r="D4" s="191"/>
      <c r="E4" s="191"/>
      <c r="F4" s="191"/>
      <c r="G4" s="191"/>
      <c r="H4" s="191"/>
      <c r="I4" s="191"/>
      <c r="J4" s="191"/>
      <c r="K4" s="191"/>
      <c r="L4" s="348"/>
      <c r="M4" s="348"/>
      <c r="U4" s="206"/>
      <c r="V4" s="206"/>
      <c r="W4" s="206"/>
      <c r="X4" s="306" t="s">
        <v>218</v>
      </c>
    </row>
    <row r="5" spans="1:24" hidden="1" x14ac:dyDescent="0.25">
      <c r="A5" s="344" t="s">
        <v>217</v>
      </c>
      <c r="B5" s="344" t="s">
        <v>294</v>
      </c>
      <c r="C5" s="349" t="s">
        <v>312</v>
      </c>
      <c r="D5" s="349"/>
      <c r="E5" s="349"/>
      <c r="F5" s="349"/>
      <c r="G5" s="349"/>
      <c r="H5" s="349"/>
      <c r="I5" s="349"/>
      <c r="J5" s="349"/>
      <c r="K5" s="349"/>
      <c r="L5" s="349"/>
      <c r="M5" s="349"/>
      <c r="N5" s="349" t="s">
        <v>313</v>
      </c>
      <c r="O5" s="349"/>
      <c r="P5" s="349"/>
      <c r="Q5" s="349"/>
      <c r="R5" s="349"/>
      <c r="S5" s="349"/>
      <c r="T5" s="349"/>
      <c r="U5" s="349"/>
      <c r="V5" s="349"/>
      <c r="W5" s="349"/>
      <c r="X5" s="349"/>
    </row>
    <row r="6" spans="1:24" ht="15.75" customHeight="1" x14ac:dyDescent="0.25">
      <c r="A6" s="344"/>
      <c r="B6" s="344"/>
      <c r="C6" s="344" t="s">
        <v>165</v>
      </c>
      <c r="D6" s="344" t="s">
        <v>166</v>
      </c>
      <c r="E6" s="344"/>
      <c r="F6" s="344"/>
      <c r="G6" s="344"/>
      <c r="H6" s="344"/>
      <c r="I6" s="344" t="s">
        <v>288</v>
      </c>
      <c r="J6" s="344"/>
      <c r="K6" s="344"/>
      <c r="L6" s="344"/>
      <c r="M6" s="344"/>
      <c r="N6" s="344" t="s">
        <v>165</v>
      </c>
      <c r="O6" s="344" t="s">
        <v>166</v>
      </c>
      <c r="P6" s="344"/>
      <c r="Q6" s="344"/>
      <c r="R6" s="344" t="s">
        <v>288</v>
      </c>
      <c r="S6" s="344"/>
      <c r="T6" s="344"/>
      <c r="U6" s="344"/>
      <c r="V6" s="344"/>
      <c r="W6" s="344"/>
      <c r="X6" s="344"/>
    </row>
    <row r="7" spans="1:24" ht="15.75" customHeight="1" x14ac:dyDescent="0.25">
      <c r="A7" s="344"/>
      <c r="B7" s="344"/>
      <c r="C7" s="344"/>
      <c r="D7" s="344" t="s">
        <v>186</v>
      </c>
      <c r="E7" s="344" t="s">
        <v>295</v>
      </c>
      <c r="F7" s="344" t="s">
        <v>189</v>
      </c>
      <c r="G7" s="344"/>
      <c r="H7" s="344" t="s">
        <v>161</v>
      </c>
      <c r="I7" s="344" t="s">
        <v>186</v>
      </c>
      <c r="J7" s="344" t="s">
        <v>160</v>
      </c>
      <c r="K7" s="344" t="s">
        <v>189</v>
      </c>
      <c r="L7" s="344"/>
      <c r="M7" s="344" t="s">
        <v>161</v>
      </c>
      <c r="N7" s="344"/>
      <c r="O7" s="344" t="s">
        <v>186</v>
      </c>
      <c r="P7" s="344" t="s">
        <v>295</v>
      </c>
      <c r="Q7" s="344" t="s">
        <v>161</v>
      </c>
      <c r="R7" s="344" t="s">
        <v>165</v>
      </c>
      <c r="S7" s="344" t="s">
        <v>160</v>
      </c>
      <c r="T7" s="344"/>
      <c r="U7" s="344"/>
      <c r="V7" s="344" t="s">
        <v>161</v>
      </c>
      <c r="W7" s="344"/>
      <c r="X7" s="344"/>
    </row>
    <row r="8" spans="1:24" ht="105" customHeight="1" x14ac:dyDescent="0.25">
      <c r="A8" s="344"/>
      <c r="B8" s="344"/>
      <c r="C8" s="344"/>
      <c r="D8" s="344"/>
      <c r="E8" s="344"/>
      <c r="F8" s="314" t="s">
        <v>214</v>
      </c>
      <c r="G8" s="314" t="s">
        <v>213</v>
      </c>
      <c r="H8" s="344"/>
      <c r="I8" s="344"/>
      <c r="J8" s="344"/>
      <c r="K8" s="314" t="s">
        <v>214</v>
      </c>
      <c r="L8" s="314" t="s">
        <v>213</v>
      </c>
      <c r="M8" s="344"/>
      <c r="N8" s="344"/>
      <c r="O8" s="344"/>
      <c r="P8" s="344"/>
      <c r="Q8" s="344"/>
      <c r="R8" s="344"/>
      <c r="S8" s="314" t="s">
        <v>186</v>
      </c>
      <c r="T8" s="314" t="s">
        <v>73</v>
      </c>
      <c r="U8" s="198" t="s">
        <v>74</v>
      </c>
      <c r="V8" s="314" t="s">
        <v>186</v>
      </c>
      <c r="W8" s="314" t="s">
        <v>73</v>
      </c>
      <c r="X8" s="198" t="s">
        <v>74</v>
      </c>
    </row>
    <row r="9" spans="1:24" ht="31.5" hidden="1" x14ac:dyDescent="0.25">
      <c r="A9" s="80">
        <v>1</v>
      </c>
      <c r="B9" s="80">
        <v>2</v>
      </c>
      <c r="C9" s="80" t="s">
        <v>222</v>
      </c>
      <c r="D9" s="80" t="s">
        <v>223</v>
      </c>
      <c r="E9" s="80" t="s">
        <v>226</v>
      </c>
      <c r="F9" s="80">
        <v>6</v>
      </c>
      <c r="G9" s="80">
        <v>7</v>
      </c>
      <c r="H9" s="80">
        <v>8</v>
      </c>
      <c r="I9" s="80" t="s">
        <v>224</v>
      </c>
      <c r="J9" s="80" t="s">
        <v>225</v>
      </c>
      <c r="K9" s="80">
        <v>11</v>
      </c>
      <c r="L9" s="80">
        <v>12</v>
      </c>
      <c r="M9" s="80">
        <v>13</v>
      </c>
      <c r="N9" s="199"/>
      <c r="O9" s="199"/>
      <c r="P9" s="199"/>
      <c r="Q9" s="199"/>
      <c r="R9" s="305"/>
      <c r="S9" s="199"/>
      <c r="T9" s="199"/>
      <c r="U9" s="199"/>
      <c r="V9" s="199"/>
      <c r="W9" s="199"/>
      <c r="X9" s="199"/>
    </row>
    <row r="10" spans="1:24" s="321" customFormat="1" ht="32.25" customHeight="1" x14ac:dyDescent="0.25">
      <c r="A10" s="80"/>
      <c r="B10" s="314" t="s">
        <v>165</v>
      </c>
      <c r="C10" s="80"/>
      <c r="D10" s="80"/>
      <c r="E10" s="80"/>
      <c r="F10" s="80"/>
      <c r="G10" s="80"/>
      <c r="H10" s="80"/>
      <c r="I10" s="80"/>
      <c r="J10" s="80"/>
      <c r="K10" s="80"/>
      <c r="L10" s="80"/>
      <c r="M10" s="80"/>
      <c r="N10" s="320">
        <f>+N11+N15</f>
        <v>1119133</v>
      </c>
      <c r="O10" s="320">
        <f t="shared" ref="O10:X10" si="0">+O11+O15</f>
        <v>889640</v>
      </c>
      <c r="P10" s="320">
        <f t="shared" si="0"/>
        <v>546290</v>
      </c>
      <c r="Q10" s="320">
        <f t="shared" si="0"/>
        <v>343350</v>
      </c>
      <c r="R10" s="320">
        <f t="shared" si="0"/>
        <v>229493</v>
      </c>
      <c r="S10" s="320">
        <f t="shared" si="0"/>
        <v>157307</v>
      </c>
      <c r="T10" s="320">
        <f t="shared" si="0"/>
        <v>35772</v>
      </c>
      <c r="U10" s="320">
        <f t="shared" si="0"/>
        <v>121535</v>
      </c>
      <c r="V10" s="320">
        <f t="shared" si="0"/>
        <v>107181</v>
      </c>
      <c r="W10" s="320">
        <f t="shared" si="0"/>
        <v>16888</v>
      </c>
      <c r="X10" s="320">
        <f t="shared" si="0"/>
        <v>20303</v>
      </c>
    </row>
    <row r="11" spans="1:24" ht="28.5" customHeight="1" x14ac:dyDescent="0.25">
      <c r="A11" s="79" t="s">
        <v>142</v>
      </c>
      <c r="B11" s="79" t="s">
        <v>360</v>
      </c>
      <c r="C11" s="117">
        <f>D11+I11</f>
        <v>758383</v>
      </c>
      <c r="D11" s="155">
        <f>SUM(D12:D14)</f>
        <v>584753</v>
      </c>
      <c r="E11" s="155">
        <f t="shared" ref="E11:M11" si="1">SUM(E12:E14)</f>
        <v>450863</v>
      </c>
      <c r="F11" s="155">
        <f t="shared" si="1"/>
        <v>51660</v>
      </c>
      <c r="G11" s="155">
        <f t="shared" si="1"/>
        <v>399203</v>
      </c>
      <c r="H11" s="155">
        <f t="shared" si="1"/>
        <v>133890</v>
      </c>
      <c r="I11" s="155">
        <f t="shared" si="1"/>
        <v>173630</v>
      </c>
      <c r="J11" s="155">
        <f t="shared" si="1"/>
        <v>131278</v>
      </c>
      <c r="K11" s="155">
        <f t="shared" si="1"/>
        <v>0</v>
      </c>
      <c r="L11" s="155">
        <f t="shared" si="1"/>
        <v>131278</v>
      </c>
      <c r="M11" s="155">
        <f t="shared" si="1"/>
        <v>42352</v>
      </c>
      <c r="N11" s="155">
        <f>+N12+N13+N14</f>
        <v>1049143</v>
      </c>
      <c r="O11" s="155">
        <f t="shared" ref="O11:Q11" si="2">+O12+O13+O14</f>
        <v>854645</v>
      </c>
      <c r="P11" s="155">
        <f t="shared" si="2"/>
        <v>546290</v>
      </c>
      <c r="Q11" s="155">
        <f t="shared" si="2"/>
        <v>308355</v>
      </c>
      <c r="R11" s="155">
        <f t="shared" ref="R11" si="3">+R12+R13+R14</f>
        <v>194498</v>
      </c>
      <c r="S11" s="155">
        <f t="shared" ref="S11:U11" si="4">+S12+S13+S14</f>
        <v>157307</v>
      </c>
      <c r="T11" s="155">
        <f t="shared" si="4"/>
        <v>35772</v>
      </c>
      <c r="U11" s="155">
        <f t="shared" si="4"/>
        <v>121535</v>
      </c>
      <c r="V11" s="155">
        <f>+V12+V13+V15</f>
        <v>72186</v>
      </c>
      <c r="W11" s="155">
        <f t="shared" ref="W11" si="5">+W12+W13+W14</f>
        <v>16888</v>
      </c>
      <c r="X11" s="155">
        <f t="shared" ref="X11" si="6">+X12+X13+X14</f>
        <v>20303</v>
      </c>
    </row>
    <row r="12" spans="1:24" s="104" customFormat="1" ht="91.5" customHeight="1" x14ac:dyDescent="0.25">
      <c r="A12" s="307">
        <v>1</v>
      </c>
      <c r="B12" s="308" t="s">
        <v>221</v>
      </c>
      <c r="C12" s="117">
        <f>D12+I12</f>
        <v>287107</v>
      </c>
      <c r="D12" s="200">
        <f>E12+H12</f>
        <v>260425</v>
      </c>
      <c r="E12" s="201">
        <f>SUM(F12:G12)</f>
        <v>201332</v>
      </c>
      <c r="F12" s="201"/>
      <c r="G12" s="201">
        <v>201332</v>
      </c>
      <c r="H12" s="201">
        <v>59093</v>
      </c>
      <c r="I12" s="200">
        <f>J12+M12</f>
        <v>26682</v>
      </c>
      <c r="J12" s="201">
        <f>SUM(K12:L12)</f>
        <v>17927</v>
      </c>
      <c r="K12" s="201"/>
      <c r="L12" s="201">
        <v>17927</v>
      </c>
      <c r="M12" s="201">
        <v>8755</v>
      </c>
      <c r="N12" s="205">
        <f>+O12+R12</f>
        <v>481477</v>
      </c>
      <c r="O12" s="200">
        <f>+P12+Q12</f>
        <v>436330</v>
      </c>
      <c r="P12" s="201">
        <v>265221</v>
      </c>
      <c r="Q12" s="207">
        <v>171109</v>
      </c>
      <c r="R12" s="200">
        <f>+S12+V12</f>
        <v>45147</v>
      </c>
      <c r="S12" s="201">
        <f>+T12+U12</f>
        <v>21679</v>
      </c>
      <c r="T12" s="201">
        <v>9525</v>
      </c>
      <c r="U12" s="201">
        <v>12154</v>
      </c>
      <c r="V12" s="201">
        <f>+W12+X12</f>
        <v>23468</v>
      </c>
      <c r="W12" s="207">
        <v>9474</v>
      </c>
      <c r="X12" s="207">
        <v>13994</v>
      </c>
    </row>
    <row r="13" spans="1:24" ht="74.25" customHeight="1" x14ac:dyDescent="0.25">
      <c r="A13" s="307">
        <v>2</v>
      </c>
      <c r="B13" s="308" t="s">
        <v>220</v>
      </c>
      <c r="C13" s="117">
        <f>D13+I13</f>
        <v>216796</v>
      </c>
      <c r="D13" s="200">
        <f>E13+H13</f>
        <v>197088</v>
      </c>
      <c r="E13" s="201">
        <f>SUM(F13:G13)</f>
        <v>151311</v>
      </c>
      <c r="F13" s="201"/>
      <c r="G13" s="201">
        <v>151311</v>
      </c>
      <c r="H13" s="201">
        <v>45777</v>
      </c>
      <c r="I13" s="200">
        <f>J13+M13</f>
        <v>19708</v>
      </c>
      <c r="J13" s="201">
        <f>SUM(K13:L13)</f>
        <v>15131</v>
      </c>
      <c r="K13" s="201"/>
      <c r="L13" s="201">
        <v>15131</v>
      </c>
      <c r="M13" s="201">
        <v>4577</v>
      </c>
      <c r="N13" s="205">
        <f t="shared" ref="N13:N14" si="7">+O13+R13</f>
        <v>330258</v>
      </c>
      <c r="O13" s="200">
        <f t="shared" ref="O13:O15" si="8">+P13+Q13</f>
        <v>300235</v>
      </c>
      <c r="P13" s="201">
        <v>162989</v>
      </c>
      <c r="Q13" s="201">
        <v>137246</v>
      </c>
      <c r="R13" s="200">
        <f t="shared" ref="R13" si="9">+S13+V13</f>
        <v>30023</v>
      </c>
      <c r="S13" s="201">
        <f t="shared" ref="S13:S15" si="10">+T13+U13</f>
        <v>16300</v>
      </c>
      <c r="T13" s="207">
        <v>11247</v>
      </c>
      <c r="U13" s="207">
        <v>5053</v>
      </c>
      <c r="V13" s="201">
        <f t="shared" ref="V13" si="11">+W13+X13</f>
        <v>13723</v>
      </c>
      <c r="W13" s="207">
        <v>7414</v>
      </c>
      <c r="X13" s="207">
        <v>6309</v>
      </c>
    </row>
    <row r="14" spans="1:24" ht="65.25" customHeight="1" x14ac:dyDescent="0.25">
      <c r="A14" s="309">
        <v>3</v>
      </c>
      <c r="B14" s="310" t="s">
        <v>219</v>
      </c>
      <c r="C14" s="202">
        <f>D14+I14</f>
        <v>254480</v>
      </c>
      <c r="D14" s="203">
        <f>E14+H14</f>
        <v>127240</v>
      </c>
      <c r="E14" s="204">
        <f>SUM(F14:G14)</f>
        <v>98220</v>
      </c>
      <c r="F14" s="204">
        <v>51660</v>
      </c>
      <c r="G14" s="204">
        <v>46560</v>
      </c>
      <c r="H14" s="204">
        <v>29020</v>
      </c>
      <c r="I14" s="203">
        <f>J14+M14</f>
        <v>127240</v>
      </c>
      <c r="J14" s="201">
        <f>SUM(K14:L14)</f>
        <v>98220</v>
      </c>
      <c r="K14" s="204"/>
      <c r="L14" s="204">
        <v>98220</v>
      </c>
      <c r="M14" s="204">
        <v>29020</v>
      </c>
      <c r="N14" s="205">
        <f t="shared" si="7"/>
        <v>237408</v>
      </c>
      <c r="O14" s="200">
        <f t="shared" si="8"/>
        <v>118080</v>
      </c>
      <c r="P14" s="201">
        <v>118080</v>
      </c>
      <c r="Q14" s="201"/>
      <c r="R14" s="200">
        <f>+S14+V14</f>
        <v>119328</v>
      </c>
      <c r="S14" s="207">
        <f t="shared" si="10"/>
        <v>119328</v>
      </c>
      <c r="T14" s="207">
        <v>15000</v>
      </c>
      <c r="U14" s="207">
        <v>104328</v>
      </c>
      <c r="V14" s="327"/>
      <c r="W14" s="207"/>
      <c r="X14" s="207"/>
    </row>
    <row r="15" spans="1:24" s="323" customFormat="1" ht="24.75" customHeight="1" x14ac:dyDescent="0.25">
      <c r="A15" s="322" t="s">
        <v>362</v>
      </c>
      <c r="B15" s="314" t="s">
        <v>361</v>
      </c>
      <c r="C15" s="322"/>
      <c r="D15" s="322"/>
      <c r="E15" s="322"/>
      <c r="F15" s="322"/>
      <c r="G15" s="322"/>
      <c r="H15" s="322"/>
      <c r="I15" s="322"/>
      <c r="J15" s="322"/>
      <c r="K15" s="322"/>
      <c r="L15" s="322"/>
      <c r="M15" s="322"/>
      <c r="N15" s="205">
        <f>+O15+V15</f>
        <v>69990</v>
      </c>
      <c r="O15" s="200">
        <f t="shared" si="8"/>
        <v>34995</v>
      </c>
      <c r="P15" s="322"/>
      <c r="Q15" s="200">
        <v>34995</v>
      </c>
      <c r="R15" s="200">
        <f>+S15+V15</f>
        <v>34995</v>
      </c>
      <c r="S15" s="200">
        <f t="shared" si="10"/>
        <v>0</v>
      </c>
      <c r="T15" s="322"/>
      <c r="U15" s="322"/>
      <c r="V15" s="155">
        <v>34995</v>
      </c>
      <c r="W15" s="322"/>
      <c r="X15" s="322"/>
    </row>
    <row r="16" spans="1:24" s="321" customFormat="1" ht="31.5" x14ac:dyDescent="0.25">
      <c r="A16" s="326">
        <v>1</v>
      </c>
      <c r="B16" s="310" t="s">
        <v>219</v>
      </c>
      <c r="C16" s="324"/>
      <c r="D16" s="324"/>
      <c r="E16" s="324"/>
      <c r="F16" s="324"/>
      <c r="G16" s="324"/>
      <c r="H16" s="324"/>
      <c r="I16" s="324"/>
      <c r="J16" s="324"/>
      <c r="K16" s="324"/>
      <c r="L16" s="324"/>
      <c r="M16" s="324"/>
      <c r="N16" s="325">
        <f>+N15</f>
        <v>69990</v>
      </c>
      <c r="O16" s="325">
        <f t="shared" ref="O16:X16" si="12">+O15</f>
        <v>34995</v>
      </c>
      <c r="P16" s="325">
        <f t="shared" si="12"/>
        <v>0</v>
      </c>
      <c r="Q16" s="325">
        <f t="shared" si="12"/>
        <v>34995</v>
      </c>
      <c r="R16" s="325">
        <f t="shared" si="12"/>
        <v>34995</v>
      </c>
      <c r="S16" s="325">
        <f t="shared" si="12"/>
        <v>0</v>
      </c>
      <c r="T16" s="325">
        <f t="shared" si="12"/>
        <v>0</v>
      </c>
      <c r="U16" s="325">
        <f t="shared" si="12"/>
        <v>0</v>
      </c>
      <c r="V16" s="325">
        <f t="shared" si="12"/>
        <v>34995</v>
      </c>
      <c r="W16" s="325">
        <f t="shared" si="12"/>
        <v>0</v>
      </c>
      <c r="X16" s="325">
        <f t="shared" si="12"/>
        <v>0</v>
      </c>
    </row>
  </sheetData>
  <mergeCells count="28">
    <mergeCell ref="A1:X1"/>
    <mergeCell ref="S7:U7"/>
    <mergeCell ref="V7:X7"/>
    <mergeCell ref="B5:B8"/>
    <mergeCell ref="A5:A8"/>
    <mergeCell ref="A2:X2"/>
    <mergeCell ref="A3:X3"/>
    <mergeCell ref="D7:D8"/>
    <mergeCell ref="L4:M4"/>
    <mergeCell ref="C5:M5"/>
    <mergeCell ref="N5:X5"/>
    <mergeCell ref="N6:N8"/>
    <mergeCell ref="O6:Q6"/>
    <mergeCell ref="R6:X6"/>
    <mergeCell ref="O7:O8"/>
    <mergeCell ref="P7:P8"/>
    <mergeCell ref="C6:C8"/>
    <mergeCell ref="D6:H6"/>
    <mergeCell ref="I6:M6"/>
    <mergeCell ref="Q7:Q8"/>
    <mergeCell ref="R7:R8"/>
    <mergeCell ref="I7:I8"/>
    <mergeCell ref="E7:E8"/>
    <mergeCell ref="F7:G7"/>
    <mergeCell ref="H7:H8"/>
    <mergeCell ref="J7:J8"/>
    <mergeCell ref="K7:L7"/>
    <mergeCell ref="M7:M8"/>
  </mergeCells>
  <printOptions horizontalCentered="1"/>
  <pageMargins left="0.19685039370078741" right="0.19685039370078741" top="0.62992125984251968" bottom="0.19685039370078741" header="0.31496062992125984" footer="0.31496062992125984"/>
  <pageSetup paperSize="9" scale="88"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BX55"/>
  <sheetViews>
    <sheetView view="pageBreakPreview" zoomScale="85" zoomScaleNormal="85" zoomScaleSheetLayoutView="85" workbookViewId="0">
      <pane xSplit="2" ySplit="11" topLeftCell="AM18" activePane="bottomRight" state="frozen"/>
      <selection pane="topRight" activeCell="I1" sqref="I1"/>
      <selection pane="bottomLeft" activeCell="A11" sqref="A11"/>
      <selection pane="bottomRight" activeCell="BF42" sqref="BF42"/>
    </sheetView>
  </sheetViews>
  <sheetFormatPr defaultColWidth="9.140625" defaultRowHeight="12.75" x14ac:dyDescent="0.2"/>
  <cols>
    <col min="1" max="1" width="4.7109375" style="49" customWidth="1"/>
    <col min="2" max="2" width="26.5703125" style="49" customWidth="1"/>
    <col min="3" max="19" width="10.42578125" style="49" hidden="1" customWidth="1"/>
    <col min="20" max="20" width="12.28515625" style="49" hidden="1" customWidth="1"/>
    <col min="21" max="22" width="11.28515625" style="49" hidden="1" customWidth="1"/>
    <col min="23" max="23" width="10.28515625" style="49" hidden="1" customWidth="1"/>
    <col min="24" max="24" width="11.28515625" style="49" hidden="1" customWidth="1"/>
    <col min="25" max="25" width="11.28515625" style="144" hidden="1" customWidth="1"/>
    <col min="26" max="27" width="10.28515625" style="144" hidden="1" customWidth="1"/>
    <col min="28" max="28" width="8.42578125" style="144" hidden="1" customWidth="1"/>
    <col min="29" max="29" width="7.7109375" style="144" hidden="1" customWidth="1"/>
    <col min="30" max="30" width="10.42578125" style="144" hidden="1" customWidth="1"/>
    <col min="31" max="33" width="10.28515625" style="49" hidden="1" customWidth="1"/>
    <col min="34" max="35" width="10.28515625" style="144" hidden="1" customWidth="1"/>
    <col min="36" max="36" width="10.28515625" style="49" hidden="1" customWidth="1"/>
    <col min="37" max="37" width="9.42578125" style="49" hidden="1" customWidth="1"/>
    <col min="38" max="38" width="9.5703125" style="49" hidden="1" customWidth="1"/>
    <col min="39" max="39" width="10" style="49" customWidth="1"/>
    <col min="40" max="50" width="9.140625" style="49"/>
    <col min="51" max="56" width="9.140625" style="118"/>
    <col min="57" max="64" width="9.140625" style="49"/>
    <col min="65" max="65" width="9.140625" style="118"/>
    <col min="66" max="74" width="9.140625" style="49"/>
    <col min="75" max="75" width="19.85546875" style="49" customWidth="1"/>
    <col min="76" max="16384" width="9.140625" style="49"/>
  </cols>
  <sheetData>
    <row r="1" spans="1:76" ht="16.5" x14ac:dyDescent="0.25">
      <c r="A1" s="352"/>
      <c r="B1" s="352"/>
      <c r="C1" s="352"/>
      <c r="D1" s="352"/>
      <c r="E1" s="352"/>
      <c r="F1" s="352"/>
      <c r="G1" s="352"/>
      <c r="H1" s="352"/>
      <c r="I1" s="352"/>
      <c r="J1" s="352"/>
      <c r="K1" s="352"/>
      <c r="L1" s="352"/>
      <c r="M1" s="352"/>
      <c r="N1" s="352"/>
      <c r="O1" s="352"/>
      <c r="P1" s="352"/>
      <c r="Q1" s="352"/>
      <c r="R1" s="352"/>
      <c r="S1" s="352"/>
      <c r="T1" s="352"/>
      <c r="U1" s="352"/>
      <c r="V1" s="352"/>
      <c r="W1" s="352"/>
      <c r="X1" s="352"/>
      <c r="Y1" s="352"/>
      <c r="Z1" s="352"/>
      <c r="AA1" s="352"/>
      <c r="AB1" s="352"/>
      <c r="AC1" s="352"/>
      <c r="AD1" s="352"/>
      <c r="AE1" s="352"/>
      <c r="AF1" s="352"/>
      <c r="AG1" s="352"/>
      <c r="AH1" s="352"/>
      <c r="AI1" s="352"/>
      <c r="AJ1" s="352"/>
      <c r="AK1" s="352"/>
      <c r="AL1" s="352"/>
      <c r="AM1" s="352" t="s">
        <v>300</v>
      </c>
      <c r="AN1" s="352"/>
      <c r="AO1" s="352"/>
      <c r="AP1" s="352"/>
      <c r="AQ1" s="352"/>
      <c r="AR1" s="352"/>
      <c r="AS1" s="352"/>
      <c r="AT1" s="352"/>
      <c r="AU1" s="352"/>
      <c r="AV1" s="352"/>
      <c r="AW1" s="352"/>
      <c r="AX1" s="352"/>
      <c r="AY1" s="352"/>
      <c r="AZ1" s="352"/>
      <c r="BA1" s="352"/>
      <c r="BB1" s="352"/>
      <c r="BC1" s="352"/>
      <c r="BD1" s="352"/>
      <c r="BE1" s="352" t="s">
        <v>300</v>
      </c>
      <c r="BF1" s="352"/>
      <c r="BG1" s="352"/>
      <c r="BH1" s="352"/>
      <c r="BI1" s="352"/>
      <c r="BJ1" s="352"/>
      <c r="BK1" s="352"/>
      <c r="BL1" s="352"/>
      <c r="BM1" s="352"/>
      <c r="BN1" s="352"/>
      <c r="BO1" s="352"/>
      <c r="BP1" s="352"/>
      <c r="BQ1" s="352"/>
      <c r="BR1" s="352"/>
      <c r="BS1" s="352"/>
      <c r="BT1" s="352"/>
      <c r="BU1" s="352"/>
      <c r="BV1" s="352"/>
      <c r="BW1" s="262"/>
      <c r="BX1" s="262"/>
    </row>
    <row r="2" spans="1:76" ht="33" customHeight="1" x14ac:dyDescent="0.2">
      <c r="A2" s="208"/>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366" t="s">
        <v>354</v>
      </c>
      <c r="AN2" s="366"/>
      <c r="AO2" s="366"/>
      <c r="AP2" s="366"/>
      <c r="AQ2" s="366"/>
      <c r="AR2" s="366"/>
      <c r="AS2" s="366"/>
      <c r="AT2" s="366"/>
      <c r="AU2" s="366"/>
      <c r="AV2" s="366"/>
      <c r="AW2" s="366"/>
      <c r="AX2" s="366"/>
      <c r="AY2" s="366"/>
      <c r="AZ2" s="366"/>
      <c r="BA2" s="366"/>
      <c r="BB2" s="366"/>
      <c r="BC2" s="366"/>
      <c r="BD2" s="366"/>
      <c r="BE2" s="366" t="s">
        <v>355</v>
      </c>
      <c r="BF2" s="366"/>
      <c r="BG2" s="366"/>
      <c r="BH2" s="366"/>
      <c r="BI2" s="366"/>
      <c r="BJ2" s="366"/>
      <c r="BK2" s="366"/>
      <c r="BL2" s="366"/>
      <c r="BM2" s="366"/>
      <c r="BN2" s="366"/>
      <c r="BO2" s="366"/>
      <c r="BP2" s="366"/>
      <c r="BQ2" s="366"/>
      <c r="BR2" s="366"/>
      <c r="BS2" s="366"/>
      <c r="BT2" s="366"/>
      <c r="BU2" s="366"/>
      <c r="BV2" s="366"/>
      <c r="BW2" s="208"/>
      <c r="BX2" s="208"/>
    </row>
    <row r="3" spans="1:76" ht="24.75" customHeight="1" x14ac:dyDescent="0.2">
      <c r="A3" s="357"/>
      <c r="B3" s="357"/>
      <c r="C3" s="357"/>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7"/>
      <c r="AM3" s="357" t="s">
        <v>356</v>
      </c>
      <c r="AN3" s="357"/>
      <c r="AO3" s="357"/>
      <c r="AP3" s="357"/>
      <c r="AQ3" s="357"/>
      <c r="AR3" s="357"/>
      <c r="AS3" s="357"/>
      <c r="AT3" s="357"/>
      <c r="AU3" s="357"/>
      <c r="AV3" s="357"/>
      <c r="AW3" s="357"/>
      <c r="AX3" s="357"/>
      <c r="AY3" s="357"/>
      <c r="AZ3" s="357"/>
      <c r="BA3" s="357"/>
      <c r="BB3" s="357"/>
      <c r="BC3" s="357"/>
      <c r="BD3" s="357"/>
      <c r="BE3" s="357" t="s">
        <v>356</v>
      </c>
      <c r="BF3" s="357"/>
      <c r="BG3" s="357"/>
      <c r="BH3" s="357"/>
      <c r="BI3" s="357"/>
      <c r="BJ3" s="357"/>
      <c r="BK3" s="357"/>
      <c r="BL3" s="357"/>
      <c r="BM3" s="357"/>
      <c r="BN3" s="357"/>
      <c r="BO3" s="357"/>
      <c r="BP3" s="357"/>
      <c r="BQ3" s="357"/>
      <c r="BR3" s="357"/>
      <c r="BS3" s="357"/>
      <c r="BT3" s="357"/>
      <c r="BU3" s="357"/>
      <c r="BV3" s="357"/>
      <c r="BW3" s="210"/>
      <c r="BX3" s="210"/>
    </row>
    <row r="4" spans="1:76" ht="13.5" customHeight="1" x14ac:dyDescent="0.2">
      <c r="A4" s="109"/>
      <c r="B4" s="109"/>
      <c r="C4" s="109"/>
      <c r="D4" s="109"/>
      <c r="E4" s="109"/>
      <c r="F4" s="109"/>
      <c r="G4" s="109"/>
      <c r="H4" s="109"/>
      <c r="I4" s="109"/>
      <c r="J4" s="109"/>
      <c r="K4" s="109"/>
      <c r="L4" s="109"/>
      <c r="M4" s="109"/>
      <c r="N4" s="109"/>
      <c r="O4" s="109"/>
      <c r="P4" s="109"/>
      <c r="Q4" s="109"/>
      <c r="R4" s="109"/>
      <c r="S4" s="109"/>
      <c r="T4" s="109"/>
      <c r="U4" s="109"/>
      <c r="V4" s="109"/>
      <c r="W4" s="109"/>
      <c r="X4" s="109"/>
      <c r="Y4" s="122"/>
      <c r="Z4" s="122"/>
      <c r="AA4" s="122"/>
      <c r="AB4" s="122"/>
      <c r="AC4" s="122"/>
      <c r="AD4" s="122"/>
      <c r="AE4" s="109"/>
      <c r="AF4" s="109"/>
      <c r="AG4" s="109"/>
      <c r="AH4" s="122"/>
      <c r="AI4" s="122"/>
      <c r="AJ4" s="109"/>
      <c r="AK4" s="109"/>
      <c r="AL4" s="109"/>
      <c r="AM4" s="92"/>
      <c r="AN4" s="92"/>
      <c r="AO4" s="92"/>
      <c r="AP4" s="92"/>
      <c r="AQ4" s="92"/>
      <c r="AR4" s="92"/>
      <c r="AS4" s="92"/>
      <c r="AT4" s="92"/>
      <c r="AU4" s="92"/>
      <c r="AV4" s="92"/>
      <c r="AW4" s="92"/>
      <c r="AX4" s="92"/>
      <c r="AY4" s="92"/>
      <c r="AZ4" s="92"/>
      <c r="BA4" s="92"/>
    </row>
    <row r="5" spans="1:76" ht="20.25" customHeight="1" x14ac:dyDescent="0.25">
      <c r="A5" s="108"/>
      <c r="B5" s="109"/>
      <c r="C5" s="107"/>
      <c r="D5" s="107"/>
      <c r="E5" s="107"/>
      <c r="F5" s="107"/>
      <c r="G5" s="107"/>
      <c r="H5" s="107"/>
      <c r="I5" s="107"/>
      <c r="J5" s="107"/>
      <c r="K5" s="107"/>
      <c r="L5" s="107"/>
      <c r="M5" s="107"/>
      <c r="N5" s="107"/>
      <c r="O5" s="107"/>
      <c r="P5" s="107"/>
      <c r="Q5" s="107"/>
      <c r="R5" s="361"/>
      <c r="S5" s="361"/>
      <c r="T5" s="361"/>
      <c r="U5" s="107"/>
      <c r="V5" s="107"/>
      <c r="W5" s="107"/>
      <c r="X5" s="107"/>
      <c r="Y5" s="143"/>
      <c r="Z5" s="143"/>
      <c r="AA5" s="143"/>
      <c r="AB5" s="143"/>
      <c r="AC5" s="143"/>
      <c r="AD5" s="143"/>
      <c r="AE5" s="107"/>
      <c r="AF5" s="107"/>
      <c r="AG5" s="107"/>
      <c r="AH5" s="143"/>
      <c r="AI5" s="143"/>
      <c r="AJ5" s="361"/>
      <c r="AK5" s="361"/>
      <c r="AL5" s="361"/>
      <c r="BD5" s="306" t="s">
        <v>218</v>
      </c>
      <c r="BV5" s="306" t="s">
        <v>218</v>
      </c>
    </row>
    <row r="6" spans="1:76" ht="20.25" hidden="1" customHeight="1" x14ac:dyDescent="0.25">
      <c r="A6" s="64" t="s">
        <v>217</v>
      </c>
      <c r="B6" s="64" t="s">
        <v>190</v>
      </c>
      <c r="C6" s="362" t="s">
        <v>314</v>
      </c>
      <c r="D6" s="363"/>
      <c r="E6" s="363"/>
      <c r="F6" s="363"/>
      <c r="G6" s="363"/>
      <c r="H6" s="363"/>
      <c r="I6" s="363"/>
      <c r="J6" s="363"/>
      <c r="K6" s="363"/>
      <c r="L6" s="363"/>
      <c r="M6" s="363"/>
      <c r="N6" s="363"/>
      <c r="O6" s="363"/>
      <c r="P6" s="363"/>
      <c r="Q6" s="363"/>
      <c r="R6" s="363"/>
      <c r="S6" s="363"/>
      <c r="T6" s="364"/>
      <c r="U6" s="362" t="s">
        <v>314</v>
      </c>
      <c r="V6" s="363"/>
      <c r="W6" s="363"/>
      <c r="X6" s="363"/>
      <c r="Y6" s="363"/>
      <c r="Z6" s="363"/>
      <c r="AA6" s="363"/>
      <c r="AB6" s="363"/>
      <c r="AC6" s="363"/>
      <c r="AD6" s="363"/>
      <c r="AE6" s="363"/>
      <c r="AF6" s="363"/>
      <c r="AG6" s="363"/>
      <c r="AH6" s="363"/>
      <c r="AI6" s="363"/>
      <c r="AJ6" s="363"/>
      <c r="AK6" s="363"/>
      <c r="AL6" s="364"/>
      <c r="AM6" s="358" t="s">
        <v>315</v>
      </c>
      <c r="AN6" s="359"/>
      <c r="AO6" s="359"/>
      <c r="AP6" s="359"/>
      <c r="AQ6" s="359"/>
      <c r="AR6" s="359"/>
      <c r="AS6" s="359"/>
      <c r="AT6" s="359"/>
      <c r="AU6" s="359"/>
      <c r="AV6" s="359"/>
      <c r="AW6" s="359"/>
      <c r="AX6" s="359"/>
      <c r="AY6" s="359"/>
      <c r="AZ6" s="359"/>
      <c r="BA6" s="359"/>
      <c r="BB6" s="359"/>
      <c r="BC6" s="359"/>
      <c r="BD6" s="360"/>
      <c r="BE6" s="358" t="s">
        <v>315</v>
      </c>
      <c r="BF6" s="359"/>
      <c r="BG6" s="359"/>
      <c r="BH6" s="359"/>
      <c r="BI6" s="359"/>
      <c r="BJ6" s="359"/>
      <c r="BK6" s="359"/>
      <c r="BL6" s="359"/>
      <c r="BM6" s="359"/>
      <c r="BN6" s="367"/>
      <c r="BO6" s="367"/>
      <c r="BP6" s="367"/>
      <c r="BQ6" s="367"/>
      <c r="BR6" s="367"/>
      <c r="BS6" s="367"/>
      <c r="BT6" s="367"/>
      <c r="BU6" s="367"/>
      <c r="BV6" s="368"/>
    </row>
    <row r="7" spans="1:76" ht="36.75" customHeight="1" x14ac:dyDescent="0.2">
      <c r="A7" s="353" t="s">
        <v>217</v>
      </c>
      <c r="B7" s="353" t="s">
        <v>190</v>
      </c>
      <c r="C7" s="356" t="s">
        <v>286</v>
      </c>
      <c r="D7" s="356"/>
      <c r="E7" s="356"/>
      <c r="F7" s="356"/>
      <c r="G7" s="356"/>
      <c r="H7" s="356"/>
      <c r="I7" s="356"/>
      <c r="J7" s="356"/>
      <c r="K7" s="356"/>
      <c r="L7" s="356" t="s">
        <v>156</v>
      </c>
      <c r="M7" s="356"/>
      <c r="N7" s="356"/>
      <c r="O7" s="356"/>
      <c r="P7" s="356"/>
      <c r="Q7" s="356"/>
      <c r="R7" s="356"/>
      <c r="S7" s="356"/>
      <c r="T7" s="356"/>
      <c r="U7" s="356" t="s">
        <v>236</v>
      </c>
      <c r="V7" s="356"/>
      <c r="W7" s="356"/>
      <c r="X7" s="356"/>
      <c r="Y7" s="356"/>
      <c r="Z7" s="356"/>
      <c r="AA7" s="356"/>
      <c r="AB7" s="356"/>
      <c r="AC7" s="356"/>
      <c r="AD7" s="356" t="s">
        <v>287</v>
      </c>
      <c r="AE7" s="356"/>
      <c r="AF7" s="356"/>
      <c r="AG7" s="356"/>
      <c r="AH7" s="356"/>
      <c r="AI7" s="356"/>
      <c r="AJ7" s="356"/>
      <c r="AK7" s="356"/>
      <c r="AL7" s="356"/>
      <c r="AM7" s="356" t="s">
        <v>286</v>
      </c>
      <c r="AN7" s="356"/>
      <c r="AO7" s="356"/>
      <c r="AP7" s="356"/>
      <c r="AQ7" s="356"/>
      <c r="AR7" s="356"/>
      <c r="AS7" s="356"/>
      <c r="AT7" s="356"/>
      <c r="AU7" s="356"/>
      <c r="AV7" s="365" t="s">
        <v>156</v>
      </c>
      <c r="AW7" s="365"/>
      <c r="AX7" s="365"/>
      <c r="AY7" s="365"/>
      <c r="AZ7" s="365"/>
      <c r="BA7" s="365"/>
      <c r="BB7" s="365"/>
      <c r="BC7" s="365"/>
      <c r="BD7" s="365"/>
      <c r="BE7" s="365" t="s">
        <v>236</v>
      </c>
      <c r="BF7" s="365"/>
      <c r="BG7" s="365"/>
      <c r="BH7" s="365"/>
      <c r="BI7" s="365"/>
      <c r="BJ7" s="365"/>
      <c r="BK7" s="365"/>
      <c r="BL7" s="365"/>
      <c r="BM7" s="365"/>
      <c r="BN7" s="365" t="s">
        <v>287</v>
      </c>
      <c r="BO7" s="365"/>
      <c r="BP7" s="365"/>
      <c r="BQ7" s="365"/>
      <c r="BR7" s="365"/>
      <c r="BS7" s="365"/>
      <c r="BT7" s="365"/>
      <c r="BU7" s="365"/>
      <c r="BV7" s="365"/>
      <c r="BW7" s="350" t="s">
        <v>12</v>
      </c>
    </row>
    <row r="8" spans="1:76" ht="24" customHeight="1" x14ac:dyDescent="0.2">
      <c r="A8" s="354"/>
      <c r="B8" s="354"/>
      <c r="C8" s="356" t="s">
        <v>186</v>
      </c>
      <c r="D8" s="356"/>
      <c r="E8" s="356"/>
      <c r="F8" s="356" t="s">
        <v>166</v>
      </c>
      <c r="G8" s="356"/>
      <c r="H8" s="356"/>
      <c r="I8" s="356" t="s">
        <v>167</v>
      </c>
      <c r="J8" s="356"/>
      <c r="K8" s="356"/>
      <c r="L8" s="356" t="s">
        <v>186</v>
      </c>
      <c r="M8" s="356"/>
      <c r="N8" s="356"/>
      <c r="O8" s="356" t="s">
        <v>166</v>
      </c>
      <c r="P8" s="356"/>
      <c r="Q8" s="356"/>
      <c r="R8" s="356" t="s">
        <v>167</v>
      </c>
      <c r="S8" s="356"/>
      <c r="T8" s="356"/>
      <c r="U8" s="356" t="s">
        <v>186</v>
      </c>
      <c r="V8" s="356"/>
      <c r="W8" s="356"/>
      <c r="X8" s="356" t="s">
        <v>166</v>
      </c>
      <c r="Y8" s="356"/>
      <c r="Z8" s="356"/>
      <c r="AA8" s="365" t="s">
        <v>167</v>
      </c>
      <c r="AB8" s="365"/>
      <c r="AC8" s="365"/>
      <c r="AD8" s="356" t="s">
        <v>186</v>
      </c>
      <c r="AE8" s="356"/>
      <c r="AF8" s="356"/>
      <c r="AG8" s="356" t="s">
        <v>166</v>
      </c>
      <c r="AH8" s="356"/>
      <c r="AI8" s="356"/>
      <c r="AJ8" s="356" t="s">
        <v>167</v>
      </c>
      <c r="AK8" s="356"/>
      <c r="AL8" s="356"/>
      <c r="AM8" s="356" t="s">
        <v>186</v>
      </c>
      <c r="AN8" s="356"/>
      <c r="AO8" s="356"/>
      <c r="AP8" s="356" t="s">
        <v>166</v>
      </c>
      <c r="AQ8" s="356"/>
      <c r="AR8" s="356"/>
      <c r="AS8" s="356" t="s">
        <v>167</v>
      </c>
      <c r="AT8" s="356"/>
      <c r="AU8" s="356"/>
      <c r="AV8" s="365" t="s">
        <v>186</v>
      </c>
      <c r="AW8" s="365"/>
      <c r="AX8" s="365"/>
      <c r="AY8" s="365" t="s">
        <v>166</v>
      </c>
      <c r="AZ8" s="365"/>
      <c r="BA8" s="365"/>
      <c r="BB8" s="365" t="s">
        <v>167</v>
      </c>
      <c r="BC8" s="365"/>
      <c r="BD8" s="365"/>
      <c r="BE8" s="365" t="s">
        <v>186</v>
      </c>
      <c r="BF8" s="365"/>
      <c r="BG8" s="365"/>
      <c r="BH8" s="365" t="s">
        <v>166</v>
      </c>
      <c r="BI8" s="365"/>
      <c r="BJ8" s="365"/>
      <c r="BK8" s="365" t="s">
        <v>167</v>
      </c>
      <c r="BL8" s="365"/>
      <c r="BM8" s="365"/>
      <c r="BN8" s="365" t="s">
        <v>186</v>
      </c>
      <c r="BO8" s="365"/>
      <c r="BP8" s="365"/>
      <c r="BQ8" s="365" t="s">
        <v>166</v>
      </c>
      <c r="BR8" s="365"/>
      <c r="BS8" s="365"/>
      <c r="BT8" s="365" t="s">
        <v>167</v>
      </c>
      <c r="BU8" s="365"/>
      <c r="BV8" s="365"/>
      <c r="BW8" s="350"/>
    </row>
    <row r="9" spans="1:76" ht="37.5" customHeight="1" x14ac:dyDescent="0.2">
      <c r="A9" s="355"/>
      <c r="B9" s="355"/>
      <c r="C9" s="158" t="s">
        <v>165</v>
      </c>
      <c r="D9" s="157" t="s">
        <v>160</v>
      </c>
      <c r="E9" s="157" t="s">
        <v>161</v>
      </c>
      <c r="F9" s="158" t="s">
        <v>165</v>
      </c>
      <c r="G9" s="157" t="s">
        <v>160</v>
      </c>
      <c r="H9" s="157" t="s">
        <v>161</v>
      </c>
      <c r="I9" s="158" t="s">
        <v>165</v>
      </c>
      <c r="J9" s="157" t="s">
        <v>160</v>
      </c>
      <c r="K9" s="157" t="s">
        <v>161</v>
      </c>
      <c r="L9" s="158" t="s">
        <v>165</v>
      </c>
      <c r="M9" s="157" t="s">
        <v>160</v>
      </c>
      <c r="N9" s="157" t="s">
        <v>161</v>
      </c>
      <c r="O9" s="158" t="s">
        <v>165</v>
      </c>
      <c r="P9" s="157" t="s">
        <v>160</v>
      </c>
      <c r="Q9" s="157" t="s">
        <v>161</v>
      </c>
      <c r="R9" s="158" t="s">
        <v>165</v>
      </c>
      <c r="S9" s="157" t="s">
        <v>160</v>
      </c>
      <c r="T9" s="157" t="s">
        <v>161</v>
      </c>
      <c r="U9" s="158" t="s">
        <v>165</v>
      </c>
      <c r="V9" s="157" t="s">
        <v>160</v>
      </c>
      <c r="W9" s="157" t="s">
        <v>161</v>
      </c>
      <c r="X9" s="158" t="s">
        <v>165</v>
      </c>
      <c r="Y9" s="157" t="s">
        <v>160</v>
      </c>
      <c r="Z9" s="157" t="s">
        <v>161</v>
      </c>
      <c r="AA9" s="158" t="s">
        <v>165</v>
      </c>
      <c r="AB9" s="157" t="s">
        <v>160</v>
      </c>
      <c r="AC9" s="157" t="s">
        <v>161</v>
      </c>
      <c r="AD9" s="158" t="s">
        <v>165</v>
      </c>
      <c r="AE9" s="157" t="s">
        <v>160</v>
      </c>
      <c r="AF9" s="157" t="s">
        <v>161</v>
      </c>
      <c r="AG9" s="158" t="s">
        <v>165</v>
      </c>
      <c r="AH9" s="157" t="s">
        <v>160</v>
      </c>
      <c r="AI9" s="157" t="s">
        <v>161</v>
      </c>
      <c r="AJ9" s="158" t="s">
        <v>165</v>
      </c>
      <c r="AK9" s="157" t="s">
        <v>160</v>
      </c>
      <c r="AL9" s="157" t="s">
        <v>161</v>
      </c>
      <c r="AM9" s="292" t="s">
        <v>165</v>
      </c>
      <c r="AN9" s="291" t="s">
        <v>160</v>
      </c>
      <c r="AO9" s="291" t="s">
        <v>161</v>
      </c>
      <c r="AP9" s="192" t="s">
        <v>165</v>
      </c>
      <c r="AQ9" s="193" t="s">
        <v>160</v>
      </c>
      <c r="AR9" s="193" t="s">
        <v>161</v>
      </c>
      <c r="AS9" s="192" t="s">
        <v>165</v>
      </c>
      <c r="AT9" s="193" t="s">
        <v>160</v>
      </c>
      <c r="AU9" s="193" t="s">
        <v>161</v>
      </c>
      <c r="AV9" s="311" t="s">
        <v>165</v>
      </c>
      <c r="AW9" s="315" t="s">
        <v>160</v>
      </c>
      <c r="AX9" s="315" t="s">
        <v>161</v>
      </c>
      <c r="AY9" s="311" t="s">
        <v>165</v>
      </c>
      <c r="AZ9" s="315" t="s">
        <v>160</v>
      </c>
      <c r="BA9" s="315" t="s">
        <v>161</v>
      </c>
      <c r="BB9" s="311" t="s">
        <v>165</v>
      </c>
      <c r="BC9" s="315" t="s">
        <v>160</v>
      </c>
      <c r="BD9" s="315" t="s">
        <v>161</v>
      </c>
      <c r="BE9" s="311" t="s">
        <v>165</v>
      </c>
      <c r="BF9" s="312" t="s">
        <v>160</v>
      </c>
      <c r="BG9" s="312" t="s">
        <v>161</v>
      </c>
      <c r="BH9" s="311" t="s">
        <v>165</v>
      </c>
      <c r="BI9" s="312" t="s">
        <v>160</v>
      </c>
      <c r="BJ9" s="312" t="s">
        <v>161</v>
      </c>
      <c r="BK9" s="311" t="s">
        <v>165</v>
      </c>
      <c r="BL9" s="312" t="s">
        <v>160</v>
      </c>
      <c r="BM9" s="312" t="s">
        <v>161</v>
      </c>
      <c r="BN9" s="311" t="s">
        <v>165</v>
      </c>
      <c r="BO9" s="315" t="s">
        <v>160</v>
      </c>
      <c r="BP9" s="315" t="s">
        <v>161</v>
      </c>
      <c r="BQ9" s="311" t="s">
        <v>165</v>
      </c>
      <c r="BR9" s="315" t="s">
        <v>160</v>
      </c>
      <c r="BS9" s="315" t="s">
        <v>161</v>
      </c>
      <c r="BT9" s="311" t="s">
        <v>165</v>
      </c>
      <c r="BU9" s="315" t="s">
        <v>160</v>
      </c>
      <c r="BV9" s="315" t="s">
        <v>161</v>
      </c>
      <c r="BW9" s="350"/>
    </row>
    <row r="10" spans="1:76" ht="26.25" customHeight="1" x14ac:dyDescent="0.2">
      <c r="A10" s="102"/>
      <c r="B10" s="64" t="s">
        <v>185</v>
      </c>
      <c r="C10" s="63">
        <f t="shared" ref="C10:AL10" si="0">C11+C37</f>
        <v>758383.17</v>
      </c>
      <c r="D10" s="63">
        <f t="shared" si="0"/>
        <v>582140.94999999995</v>
      </c>
      <c r="E10" s="63">
        <f t="shared" si="0"/>
        <v>176242.22</v>
      </c>
      <c r="F10" s="63">
        <f t="shared" si="0"/>
        <v>584753.22</v>
      </c>
      <c r="G10" s="63">
        <f t="shared" si="0"/>
        <v>450863</v>
      </c>
      <c r="H10" s="63">
        <f t="shared" si="0"/>
        <v>133890.22</v>
      </c>
      <c r="I10" s="63">
        <f t="shared" si="0"/>
        <v>173629.95</v>
      </c>
      <c r="J10" s="63">
        <f t="shared" si="0"/>
        <v>131277.95000000001</v>
      </c>
      <c r="K10" s="63">
        <f t="shared" si="0"/>
        <v>42352</v>
      </c>
      <c r="L10" s="63">
        <f t="shared" si="0"/>
        <v>287107.17</v>
      </c>
      <c r="M10" s="63">
        <f t="shared" si="0"/>
        <v>219258.95</v>
      </c>
      <c r="N10" s="63">
        <f t="shared" si="0"/>
        <v>67848.22</v>
      </c>
      <c r="O10" s="63">
        <f t="shared" si="0"/>
        <v>260425.22</v>
      </c>
      <c r="P10" s="63">
        <f t="shared" si="0"/>
        <v>201332</v>
      </c>
      <c r="Q10" s="63">
        <f t="shared" si="0"/>
        <v>59093.22</v>
      </c>
      <c r="R10" s="63">
        <f>R11+R37</f>
        <v>26681.95</v>
      </c>
      <c r="S10" s="63">
        <f>S11+S37</f>
        <v>17926.95</v>
      </c>
      <c r="T10" s="63">
        <f>ROUNDDOWN(T11+T37,0)</f>
        <v>8755</v>
      </c>
      <c r="U10" s="63">
        <f t="shared" si="0"/>
        <v>216796</v>
      </c>
      <c r="V10" s="154">
        <f t="shared" si="0"/>
        <v>166442</v>
      </c>
      <c r="W10" s="154">
        <f t="shared" si="0"/>
        <v>50354</v>
      </c>
      <c r="X10" s="154">
        <f t="shared" si="0"/>
        <v>197088</v>
      </c>
      <c r="Y10" s="154">
        <f t="shared" si="0"/>
        <v>151311</v>
      </c>
      <c r="Z10" s="154">
        <f t="shared" si="0"/>
        <v>45777</v>
      </c>
      <c r="AA10" s="154">
        <f t="shared" si="0"/>
        <v>19708</v>
      </c>
      <c r="AB10" s="154">
        <f t="shared" si="0"/>
        <v>15131</v>
      </c>
      <c r="AC10" s="154">
        <f t="shared" si="0"/>
        <v>4577</v>
      </c>
      <c r="AD10" s="154">
        <f t="shared" si="0"/>
        <v>254480</v>
      </c>
      <c r="AE10" s="154">
        <f t="shared" si="0"/>
        <v>196440</v>
      </c>
      <c r="AF10" s="154">
        <f t="shared" si="0"/>
        <v>58040</v>
      </c>
      <c r="AG10" s="154">
        <f t="shared" si="0"/>
        <v>127240</v>
      </c>
      <c r="AH10" s="154">
        <f t="shared" si="0"/>
        <v>98220</v>
      </c>
      <c r="AI10" s="154">
        <f t="shared" si="0"/>
        <v>29020</v>
      </c>
      <c r="AJ10" s="154">
        <f t="shared" si="0"/>
        <v>127240</v>
      </c>
      <c r="AK10" s="154">
        <f t="shared" si="0"/>
        <v>98220</v>
      </c>
      <c r="AL10" s="154">
        <f t="shared" si="0"/>
        <v>29020</v>
      </c>
      <c r="AM10" s="63">
        <f t="shared" ref="AM10:AZ10" si="1">AM11+AM37</f>
        <v>1049143</v>
      </c>
      <c r="AN10" s="63">
        <f t="shared" si="1"/>
        <v>703597</v>
      </c>
      <c r="AO10" s="63">
        <f t="shared" si="1"/>
        <v>345546</v>
      </c>
      <c r="AP10" s="63">
        <f t="shared" si="1"/>
        <v>854645</v>
      </c>
      <c r="AQ10" s="63">
        <f t="shared" si="1"/>
        <v>546290</v>
      </c>
      <c r="AR10" s="63">
        <f t="shared" si="1"/>
        <v>308355</v>
      </c>
      <c r="AS10" s="63">
        <f t="shared" si="1"/>
        <v>194498</v>
      </c>
      <c r="AT10" s="63">
        <f t="shared" si="1"/>
        <v>157307</v>
      </c>
      <c r="AU10" s="63">
        <f t="shared" si="1"/>
        <v>37191</v>
      </c>
      <c r="AV10" s="63">
        <f t="shared" si="1"/>
        <v>481477</v>
      </c>
      <c r="AW10" s="63">
        <f t="shared" si="1"/>
        <v>286900</v>
      </c>
      <c r="AX10" s="63">
        <f t="shared" si="1"/>
        <v>194577</v>
      </c>
      <c r="AY10" s="63">
        <f t="shared" si="1"/>
        <v>436330</v>
      </c>
      <c r="AZ10" s="63">
        <f t="shared" si="1"/>
        <v>265221</v>
      </c>
      <c r="BA10" s="63">
        <f>BA11+BA37</f>
        <v>171109</v>
      </c>
      <c r="BB10" s="63">
        <f>BB11+BB37</f>
        <v>45147</v>
      </c>
      <c r="BC10" s="63">
        <f>BC11+BC37</f>
        <v>21679</v>
      </c>
      <c r="BD10" s="63">
        <f>ROUNDDOWN(BD11+BD37,0)</f>
        <v>23468</v>
      </c>
      <c r="BE10" s="63">
        <f t="shared" ref="BE10:BV10" si="2">BE11+BE37</f>
        <v>330258</v>
      </c>
      <c r="BF10" s="154">
        <f t="shared" si="2"/>
        <v>179289</v>
      </c>
      <c r="BG10" s="154">
        <f t="shared" si="2"/>
        <v>150969</v>
      </c>
      <c r="BH10" s="154">
        <f t="shared" si="2"/>
        <v>300235</v>
      </c>
      <c r="BI10" s="154">
        <f t="shared" si="2"/>
        <v>162989</v>
      </c>
      <c r="BJ10" s="154">
        <f t="shared" si="2"/>
        <v>137246</v>
      </c>
      <c r="BK10" s="154">
        <f t="shared" si="2"/>
        <v>30023</v>
      </c>
      <c r="BL10" s="154">
        <f t="shared" si="2"/>
        <v>16300</v>
      </c>
      <c r="BM10" s="154">
        <f t="shared" si="2"/>
        <v>13723</v>
      </c>
      <c r="BN10" s="154">
        <f t="shared" si="2"/>
        <v>237408</v>
      </c>
      <c r="BO10" s="154">
        <f t="shared" si="2"/>
        <v>237408</v>
      </c>
      <c r="BP10" s="154">
        <f t="shared" si="2"/>
        <v>0</v>
      </c>
      <c r="BQ10" s="154">
        <f t="shared" si="2"/>
        <v>118080</v>
      </c>
      <c r="BR10" s="154">
        <f t="shared" si="2"/>
        <v>118080</v>
      </c>
      <c r="BS10" s="154">
        <f t="shared" si="2"/>
        <v>0</v>
      </c>
      <c r="BT10" s="154">
        <f t="shared" si="2"/>
        <v>119328</v>
      </c>
      <c r="BU10" s="154">
        <f t="shared" si="2"/>
        <v>119328</v>
      </c>
      <c r="BV10" s="154">
        <f t="shared" si="2"/>
        <v>0</v>
      </c>
      <c r="BW10" s="317"/>
    </row>
    <row r="11" spans="1:76" ht="17.25" customHeight="1" x14ac:dyDescent="0.2">
      <c r="A11" s="102" t="s">
        <v>49</v>
      </c>
      <c r="B11" s="62" t="s">
        <v>184</v>
      </c>
      <c r="C11" s="54">
        <f t="shared" ref="C11:AL11" si="3">SUM(C12:C35)</f>
        <v>70018.170000000013</v>
      </c>
      <c r="D11" s="54">
        <f t="shared" si="3"/>
        <v>24584.95</v>
      </c>
      <c r="E11" s="54">
        <f t="shared" si="3"/>
        <v>45433.22</v>
      </c>
      <c r="F11" s="54">
        <f t="shared" si="3"/>
        <v>47199.220000000008</v>
      </c>
      <c r="G11" s="54">
        <f t="shared" si="3"/>
        <v>17441</v>
      </c>
      <c r="H11" s="54">
        <f t="shared" si="3"/>
        <v>29758.219999999998</v>
      </c>
      <c r="I11" s="54">
        <f t="shared" si="3"/>
        <v>22818.95</v>
      </c>
      <c r="J11" s="54">
        <f t="shared" si="3"/>
        <v>7143.95</v>
      </c>
      <c r="K11" s="54">
        <f t="shared" si="3"/>
        <v>15675</v>
      </c>
      <c r="L11" s="54">
        <f t="shared" si="3"/>
        <v>15529.17</v>
      </c>
      <c r="M11" s="54">
        <f t="shared" si="3"/>
        <v>9526.9500000000007</v>
      </c>
      <c r="N11" s="54">
        <f t="shared" si="3"/>
        <v>6002.2199999999993</v>
      </c>
      <c r="O11" s="54">
        <f>P11+Q11</f>
        <v>14402.220000000001</v>
      </c>
      <c r="P11" s="54">
        <f>SUM(P12:P35)</f>
        <v>9388</v>
      </c>
      <c r="Q11" s="54">
        <f>SUM(Q12:Q35)</f>
        <v>5014.22</v>
      </c>
      <c r="R11" s="54">
        <f t="shared" si="3"/>
        <v>1126.95</v>
      </c>
      <c r="S11" s="54">
        <f t="shared" si="3"/>
        <v>138.95000000000002</v>
      </c>
      <c r="T11" s="54">
        <f t="shared" si="3"/>
        <v>988</v>
      </c>
      <c r="U11" s="54">
        <f t="shared" si="3"/>
        <v>18949</v>
      </c>
      <c r="V11" s="141">
        <f t="shared" si="3"/>
        <v>6658</v>
      </c>
      <c r="W11" s="141">
        <f t="shared" si="3"/>
        <v>12291</v>
      </c>
      <c r="X11" s="141">
        <f t="shared" si="3"/>
        <v>17227</v>
      </c>
      <c r="Y11" s="141">
        <f t="shared" si="3"/>
        <v>6053</v>
      </c>
      <c r="Z11" s="141">
        <f t="shared" si="3"/>
        <v>11174</v>
      </c>
      <c r="AA11" s="141">
        <f t="shared" si="3"/>
        <v>1722</v>
      </c>
      <c r="AB11" s="141">
        <f t="shared" si="3"/>
        <v>605</v>
      </c>
      <c r="AC11" s="141">
        <f t="shared" si="3"/>
        <v>1117</v>
      </c>
      <c r="AD11" s="141">
        <f t="shared" si="3"/>
        <v>35540</v>
      </c>
      <c r="AE11" s="141">
        <f t="shared" si="3"/>
        <v>8400</v>
      </c>
      <c r="AF11" s="141">
        <f t="shared" si="3"/>
        <v>27140</v>
      </c>
      <c r="AG11" s="141">
        <f t="shared" si="3"/>
        <v>15570</v>
      </c>
      <c r="AH11" s="141">
        <f t="shared" si="3"/>
        <v>2000</v>
      </c>
      <c r="AI11" s="141">
        <f t="shared" si="3"/>
        <v>13570</v>
      </c>
      <c r="AJ11" s="141">
        <f t="shared" si="3"/>
        <v>19970</v>
      </c>
      <c r="AK11" s="141">
        <f t="shared" si="3"/>
        <v>6400</v>
      </c>
      <c r="AL11" s="141">
        <f t="shared" si="3"/>
        <v>13570</v>
      </c>
      <c r="AM11" s="54">
        <f t="shared" ref="AM11:BU11" si="4">SUM(AM12:AM36)</f>
        <v>87365</v>
      </c>
      <c r="AN11" s="54">
        <f t="shared" si="4"/>
        <v>44572</v>
      </c>
      <c r="AO11" s="54">
        <f t="shared" si="4"/>
        <v>42793</v>
      </c>
      <c r="AP11" s="54">
        <f t="shared" si="4"/>
        <v>66700</v>
      </c>
      <c r="AQ11" s="54">
        <f t="shared" si="4"/>
        <v>28802</v>
      </c>
      <c r="AR11" s="54">
        <f t="shared" si="4"/>
        <v>37898</v>
      </c>
      <c r="AS11" s="54">
        <f t="shared" si="4"/>
        <v>20665</v>
      </c>
      <c r="AT11" s="54">
        <f t="shared" si="4"/>
        <v>15770</v>
      </c>
      <c r="AU11" s="54">
        <f t="shared" si="4"/>
        <v>4895</v>
      </c>
      <c r="AV11" s="54">
        <f t="shared" si="4"/>
        <v>28335</v>
      </c>
      <c r="AW11" s="54">
        <f t="shared" si="4"/>
        <v>13104</v>
      </c>
      <c r="AX11" s="54">
        <f t="shared" si="4"/>
        <v>15231</v>
      </c>
      <c r="AY11" s="54">
        <f t="shared" si="4"/>
        <v>25946</v>
      </c>
      <c r="AZ11" s="54">
        <f t="shared" si="4"/>
        <v>13104</v>
      </c>
      <c r="BA11" s="54">
        <f t="shared" si="4"/>
        <v>12842</v>
      </c>
      <c r="BB11" s="54">
        <f t="shared" si="4"/>
        <v>2389</v>
      </c>
      <c r="BC11" s="54">
        <f t="shared" si="4"/>
        <v>0</v>
      </c>
      <c r="BD11" s="54">
        <f t="shared" si="4"/>
        <v>2389</v>
      </c>
      <c r="BE11" s="54">
        <f t="shared" si="4"/>
        <v>36030</v>
      </c>
      <c r="BF11" s="54">
        <f t="shared" si="4"/>
        <v>8468</v>
      </c>
      <c r="BG11" s="54">
        <f t="shared" si="4"/>
        <v>27562</v>
      </c>
      <c r="BH11" s="54">
        <f t="shared" si="4"/>
        <v>32754</v>
      </c>
      <c r="BI11" s="54">
        <f t="shared" si="4"/>
        <v>7698</v>
      </c>
      <c r="BJ11" s="54">
        <f t="shared" si="4"/>
        <v>25056</v>
      </c>
      <c r="BK11" s="54">
        <f t="shared" si="4"/>
        <v>3276</v>
      </c>
      <c r="BL11" s="54">
        <f t="shared" si="4"/>
        <v>770</v>
      </c>
      <c r="BM11" s="54">
        <f t="shared" si="4"/>
        <v>2506</v>
      </c>
      <c r="BN11" s="54">
        <f t="shared" si="4"/>
        <v>23000</v>
      </c>
      <c r="BO11" s="54">
        <f t="shared" si="4"/>
        <v>23000</v>
      </c>
      <c r="BP11" s="54">
        <f t="shared" si="4"/>
        <v>0</v>
      </c>
      <c r="BQ11" s="54">
        <f t="shared" si="4"/>
        <v>8000</v>
      </c>
      <c r="BR11" s="54">
        <f t="shared" si="4"/>
        <v>8000</v>
      </c>
      <c r="BS11" s="54">
        <f t="shared" si="4"/>
        <v>0</v>
      </c>
      <c r="BT11" s="54">
        <f t="shared" si="4"/>
        <v>15000</v>
      </c>
      <c r="BU11" s="54">
        <f t="shared" si="4"/>
        <v>15000</v>
      </c>
      <c r="BV11" s="54"/>
      <c r="BW11" s="318"/>
    </row>
    <row r="12" spans="1:76" ht="17.25" customHeight="1" x14ac:dyDescent="0.2">
      <c r="A12" s="52">
        <v>1</v>
      </c>
      <c r="B12" s="61" t="s">
        <v>169</v>
      </c>
      <c r="C12" s="51">
        <f t="shared" ref="C12:C35" si="5">D12+E12</f>
        <v>3952.4</v>
      </c>
      <c r="D12" s="51">
        <f t="shared" ref="D12:E35" si="6">G12+J12</f>
        <v>260</v>
      </c>
      <c r="E12" s="51">
        <f t="shared" si="6"/>
        <v>3692.4</v>
      </c>
      <c r="F12" s="50">
        <f t="shared" ref="F12:F35" si="7">G12+H12</f>
        <v>3698.4</v>
      </c>
      <c r="G12" s="50">
        <f t="shared" ref="G12:K35" si="8">P12+Y12+AH12</f>
        <v>260</v>
      </c>
      <c r="H12" s="51">
        <f t="shared" si="8"/>
        <v>3438.4</v>
      </c>
      <c r="I12" s="50">
        <f t="shared" si="8"/>
        <v>254</v>
      </c>
      <c r="J12" s="50">
        <f t="shared" si="8"/>
        <v>0</v>
      </c>
      <c r="K12" s="51">
        <f t="shared" si="8"/>
        <v>254</v>
      </c>
      <c r="L12" s="50">
        <f t="shared" ref="L12:N35" si="9">O12+R12</f>
        <v>3952.4</v>
      </c>
      <c r="M12" s="50">
        <f t="shared" si="9"/>
        <v>260</v>
      </c>
      <c r="N12" s="50">
        <f t="shared" si="9"/>
        <v>3692.4</v>
      </c>
      <c r="O12" s="50">
        <f>P12+Q12</f>
        <v>3698.4</v>
      </c>
      <c r="P12" s="50">
        <v>260</v>
      </c>
      <c r="Q12" s="50">
        <v>3438.4</v>
      </c>
      <c r="R12" s="50">
        <f t="shared" ref="R12:R35" si="10">S12+T12</f>
        <v>254</v>
      </c>
      <c r="S12" s="50">
        <v>0</v>
      </c>
      <c r="T12" s="50">
        <v>254</v>
      </c>
      <c r="U12" s="129">
        <f t="shared" ref="U12:W35" si="11">X12+AA12</f>
        <v>0</v>
      </c>
      <c r="V12" s="129">
        <f t="shared" si="11"/>
        <v>0</v>
      </c>
      <c r="W12" s="129">
        <f t="shared" si="11"/>
        <v>0</v>
      </c>
      <c r="X12" s="129">
        <f t="shared" ref="X12:X35" si="12">Y12+Z12</f>
        <v>0</v>
      </c>
      <c r="Y12" s="129"/>
      <c r="Z12" s="129"/>
      <c r="AA12" s="129">
        <f t="shared" ref="AA12:AA35" si="13">AB12+AC12</f>
        <v>0</v>
      </c>
      <c r="AB12" s="129"/>
      <c r="AC12" s="129"/>
      <c r="AD12" s="129">
        <f t="shared" ref="AD12:AD35" si="14">AE12+AF12</f>
        <v>0</v>
      </c>
      <c r="AE12" s="129">
        <f t="shared" ref="AE12:AF35" si="15">AH12+AK12</f>
        <v>0</v>
      </c>
      <c r="AF12" s="129">
        <f t="shared" si="15"/>
        <v>0</v>
      </c>
      <c r="AG12" s="129">
        <f t="shared" ref="AG12:AG35" si="16">AH12+AI12</f>
        <v>0</v>
      </c>
      <c r="AH12" s="129"/>
      <c r="AI12" s="129"/>
      <c r="AJ12" s="129">
        <f t="shared" ref="AJ12:AJ35" si="17">AK12+AL12</f>
        <v>0</v>
      </c>
      <c r="AK12" s="129"/>
      <c r="AL12" s="129">
        <f t="shared" ref="AL12:AL35" si="18">AI12</f>
        <v>0</v>
      </c>
      <c r="AM12" s="51">
        <f t="shared" ref="AM12:AM35" si="19">AN12+AO12</f>
        <v>11715</v>
      </c>
      <c r="AN12" s="51">
        <f t="shared" ref="AN12:AN35" si="20">AQ12+AT12</f>
        <v>1184</v>
      </c>
      <c r="AO12" s="51">
        <f t="shared" ref="AO12:AO35" si="21">AR12+AU12</f>
        <v>10531</v>
      </c>
      <c r="AP12" s="50">
        <f t="shared" ref="AP12:AP35" si="22">AQ12+AR12</f>
        <v>11133</v>
      </c>
      <c r="AQ12" s="50">
        <f t="shared" ref="AQ12:AQ35" si="23">AZ12+BI12+BR12</f>
        <v>1184</v>
      </c>
      <c r="AR12" s="51">
        <f t="shared" ref="AR12:AR35" si="24">BA12+BJ12+BS12</f>
        <v>9949</v>
      </c>
      <c r="AS12" s="50">
        <f t="shared" ref="AS12:AS35" si="25">BB12+BK12+BT12</f>
        <v>582</v>
      </c>
      <c r="AT12" s="50">
        <f t="shared" ref="AT12:AT35" si="26">BC12+BL12+BU12</f>
        <v>0</v>
      </c>
      <c r="AU12" s="51">
        <f t="shared" ref="AU12:AU35" si="27">BD12+BM12+BV12</f>
        <v>582</v>
      </c>
      <c r="AV12" s="50">
        <f t="shared" ref="AV12:AV35" si="28">AY12+BB12</f>
        <v>11715</v>
      </c>
      <c r="AW12" s="50">
        <f t="shared" ref="AW12:AW35" si="29">AZ12+BC12</f>
        <v>1184</v>
      </c>
      <c r="AX12" s="50">
        <f t="shared" ref="AX12:AX35" si="30">BA12+BD12</f>
        <v>10531</v>
      </c>
      <c r="AY12" s="50">
        <f>AZ12+BA12</f>
        <v>11133</v>
      </c>
      <c r="AZ12" s="50">
        <v>1184</v>
      </c>
      <c r="BA12" s="50">
        <v>9949</v>
      </c>
      <c r="BB12" s="50">
        <f t="shared" ref="BB12:BB35" si="31">BC12+BD12</f>
        <v>582</v>
      </c>
      <c r="BC12" s="50"/>
      <c r="BD12" s="50">
        <v>582</v>
      </c>
      <c r="BE12" s="129">
        <f t="shared" ref="BE12:BE35" si="32">BH12+BK12</f>
        <v>0</v>
      </c>
      <c r="BF12" s="129">
        <f t="shared" ref="BF12:BF35" si="33">BI12+BL12</f>
        <v>0</v>
      </c>
      <c r="BG12" s="129">
        <f t="shared" ref="BG12:BG35" si="34">BJ12+BM12</f>
        <v>0</v>
      </c>
      <c r="BH12" s="129">
        <f t="shared" ref="BH12:BH35" si="35">BI12+BJ12</f>
        <v>0</v>
      </c>
      <c r="BI12" s="129"/>
      <c r="BJ12" s="129"/>
      <c r="BK12" s="129">
        <f t="shared" ref="BK12:BK26" si="36">BL12+BM12</f>
        <v>0</v>
      </c>
      <c r="BL12" s="129"/>
      <c r="BM12" s="129"/>
      <c r="BN12" s="129">
        <f t="shared" ref="BN12:BN36" si="37">BO12+BP12</f>
        <v>0</v>
      </c>
      <c r="BO12" s="129">
        <f t="shared" ref="BO12:BO35" si="38">BR12+BU12</f>
        <v>0</v>
      </c>
      <c r="BP12" s="129">
        <f t="shared" ref="BP12:BP36" si="39">BS12+BV12</f>
        <v>0</v>
      </c>
      <c r="BQ12" s="129">
        <f t="shared" ref="BQ12:BQ36" si="40">BR12+BS12</f>
        <v>0</v>
      </c>
      <c r="BR12" s="129"/>
      <c r="BS12" s="129"/>
      <c r="BT12" s="129">
        <f>+BU12+BV12</f>
        <v>0</v>
      </c>
      <c r="BU12" s="129"/>
      <c r="BV12" s="129"/>
      <c r="BW12" s="318"/>
    </row>
    <row r="13" spans="1:76" ht="17.25" customHeight="1" x14ac:dyDescent="0.2">
      <c r="A13" s="52">
        <v>2</v>
      </c>
      <c r="B13" s="58" t="s">
        <v>183</v>
      </c>
      <c r="C13" s="51">
        <f t="shared" si="5"/>
        <v>2073</v>
      </c>
      <c r="D13" s="51">
        <f t="shared" si="6"/>
        <v>5</v>
      </c>
      <c r="E13" s="51">
        <f t="shared" si="6"/>
        <v>2068</v>
      </c>
      <c r="F13" s="50">
        <f t="shared" si="7"/>
        <v>1071</v>
      </c>
      <c r="G13" s="50">
        <f t="shared" si="8"/>
        <v>5</v>
      </c>
      <c r="H13" s="51">
        <f t="shared" si="8"/>
        <v>1066</v>
      </c>
      <c r="I13" s="50">
        <f t="shared" si="8"/>
        <v>1002</v>
      </c>
      <c r="J13" s="50">
        <f t="shared" si="8"/>
        <v>0</v>
      </c>
      <c r="K13" s="51">
        <f t="shared" si="8"/>
        <v>1002</v>
      </c>
      <c r="L13" s="50">
        <f t="shared" si="9"/>
        <v>73</v>
      </c>
      <c r="M13" s="50">
        <f t="shared" si="9"/>
        <v>5</v>
      </c>
      <c r="N13" s="50">
        <f t="shared" si="9"/>
        <v>68</v>
      </c>
      <c r="O13" s="50">
        <f t="shared" ref="O13:O35" si="41">P13+Q13</f>
        <v>71</v>
      </c>
      <c r="P13" s="50">
        <v>5</v>
      </c>
      <c r="Q13" s="50">
        <v>66</v>
      </c>
      <c r="R13" s="50">
        <f t="shared" si="10"/>
        <v>2</v>
      </c>
      <c r="S13" s="50"/>
      <c r="T13" s="50">
        <v>2</v>
      </c>
      <c r="U13" s="129">
        <f t="shared" si="11"/>
        <v>0</v>
      </c>
      <c r="V13" s="129">
        <f t="shared" si="11"/>
        <v>0</v>
      </c>
      <c r="W13" s="129">
        <f t="shared" si="11"/>
        <v>0</v>
      </c>
      <c r="X13" s="129">
        <f t="shared" si="12"/>
        <v>0</v>
      </c>
      <c r="Y13" s="129"/>
      <c r="Z13" s="129"/>
      <c r="AA13" s="129">
        <f t="shared" si="13"/>
        <v>0</v>
      </c>
      <c r="AB13" s="129"/>
      <c r="AC13" s="129"/>
      <c r="AD13" s="129">
        <f t="shared" si="14"/>
        <v>2000</v>
      </c>
      <c r="AE13" s="129">
        <f t="shared" si="15"/>
        <v>0</v>
      </c>
      <c r="AF13" s="129">
        <f t="shared" si="15"/>
        <v>2000</v>
      </c>
      <c r="AG13" s="129">
        <f t="shared" si="16"/>
        <v>1000</v>
      </c>
      <c r="AH13" s="129"/>
      <c r="AI13" s="129">
        <v>1000</v>
      </c>
      <c r="AJ13" s="129">
        <f t="shared" si="17"/>
        <v>1000</v>
      </c>
      <c r="AK13" s="129"/>
      <c r="AL13" s="129">
        <f t="shared" si="18"/>
        <v>1000</v>
      </c>
      <c r="AM13" s="51">
        <f t="shared" si="19"/>
        <v>74</v>
      </c>
      <c r="AN13" s="51">
        <f t="shared" si="20"/>
        <v>0</v>
      </c>
      <c r="AO13" s="51">
        <f t="shared" si="21"/>
        <v>74</v>
      </c>
      <c r="AP13" s="50">
        <f t="shared" si="22"/>
        <v>74</v>
      </c>
      <c r="AQ13" s="50">
        <f t="shared" si="23"/>
        <v>0</v>
      </c>
      <c r="AR13" s="51">
        <f t="shared" si="24"/>
        <v>74</v>
      </c>
      <c r="AS13" s="50">
        <f t="shared" si="25"/>
        <v>0</v>
      </c>
      <c r="AT13" s="50">
        <f t="shared" si="26"/>
        <v>0</v>
      </c>
      <c r="AU13" s="51">
        <f t="shared" si="27"/>
        <v>0</v>
      </c>
      <c r="AV13" s="50">
        <f t="shared" si="28"/>
        <v>74</v>
      </c>
      <c r="AW13" s="50">
        <f t="shared" si="29"/>
        <v>0</v>
      </c>
      <c r="AX13" s="50">
        <f t="shared" si="30"/>
        <v>74</v>
      </c>
      <c r="AY13" s="50">
        <f t="shared" ref="AY13:AY36" si="42">AZ13+BA13</f>
        <v>74</v>
      </c>
      <c r="AZ13" s="50"/>
      <c r="BA13" s="50">
        <v>74</v>
      </c>
      <c r="BB13" s="50">
        <f t="shared" si="31"/>
        <v>0</v>
      </c>
      <c r="BC13" s="50"/>
      <c r="BD13" s="50"/>
      <c r="BE13" s="129">
        <f t="shared" si="32"/>
        <v>0</v>
      </c>
      <c r="BF13" s="129">
        <f t="shared" si="33"/>
        <v>0</v>
      </c>
      <c r="BG13" s="129">
        <f t="shared" si="34"/>
        <v>0</v>
      </c>
      <c r="BH13" s="129">
        <f t="shared" si="35"/>
        <v>0</v>
      </c>
      <c r="BI13" s="129"/>
      <c r="BJ13" s="129"/>
      <c r="BK13" s="129">
        <f t="shared" si="36"/>
        <v>0</v>
      </c>
      <c r="BL13" s="129"/>
      <c r="BM13" s="129"/>
      <c r="BN13" s="129">
        <f t="shared" si="37"/>
        <v>0</v>
      </c>
      <c r="BO13" s="129">
        <f t="shared" si="38"/>
        <v>0</v>
      </c>
      <c r="BP13" s="129">
        <f t="shared" si="39"/>
        <v>0</v>
      </c>
      <c r="BQ13" s="129">
        <f t="shared" si="40"/>
        <v>0</v>
      </c>
      <c r="BR13" s="129"/>
      <c r="BS13" s="129"/>
      <c r="BT13" s="129">
        <f t="shared" ref="BT13:BT35" si="43">+BU13+BV13</f>
        <v>0</v>
      </c>
      <c r="BU13" s="129"/>
      <c r="BV13" s="129"/>
      <c r="BW13" s="318"/>
    </row>
    <row r="14" spans="1:76" ht="17.25" customHeight="1" x14ac:dyDescent="0.2">
      <c r="A14" s="52">
        <v>3</v>
      </c>
      <c r="B14" s="61" t="s">
        <v>250</v>
      </c>
      <c r="C14" s="51">
        <f t="shared" si="5"/>
        <v>46</v>
      </c>
      <c r="D14" s="51">
        <f t="shared" si="6"/>
        <v>0</v>
      </c>
      <c r="E14" s="51">
        <f t="shared" si="6"/>
        <v>46</v>
      </c>
      <c r="F14" s="50">
        <f t="shared" si="7"/>
        <v>44</v>
      </c>
      <c r="G14" s="50">
        <f t="shared" si="8"/>
        <v>0</v>
      </c>
      <c r="H14" s="51">
        <f t="shared" si="8"/>
        <v>44</v>
      </c>
      <c r="I14" s="50">
        <f t="shared" si="8"/>
        <v>2</v>
      </c>
      <c r="J14" s="50">
        <f t="shared" si="8"/>
        <v>0</v>
      </c>
      <c r="K14" s="60">
        <f t="shared" si="8"/>
        <v>2</v>
      </c>
      <c r="L14" s="50">
        <f t="shared" si="9"/>
        <v>46</v>
      </c>
      <c r="M14" s="50">
        <f t="shared" si="9"/>
        <v>0</v>
      </c>
      <c r="N14" s="50">
        <f t="shared" si="9"/>
        <v>46</v>
      </c>
      <c r="O14" s="50">
        <f t="shared" si="41"/>
        <v>44</v>
      </c>
      <c r="P14" s="50">
        <v>0</v>
      </c>
      <c r="Q14" s="50">
        <v>44</v>
      </c>
      <c r="R14" s="50">
        <f t="shared" si="10"/>
        <v>2</v>
      </c>
      <c r="S14" s="50">
        <v>0</v>
      </c>
      <c r="T14" s="50">
        <v>2</v>
      </c>
      <c r="U14" s="129">
        <f t="shared" si="11"/>
        <v>0</v>
      </c>
      <c r="V14" s="129">
        <f t="shared" si="11"/>
        <v>0</v>
      </c>
      <c r="W14" s="129">
        <f t="shared" si="11"/>
        <v>0</v>
      </c>
      <c r="X14" s="129">
        <f t="shared" si="12"/>
        <v>0</v>
      </c>
      <c r="Y14" s="129"/>
      <c r="Z14" s="129"/>
      <c r="AA14" s="129">
        <f t="shared" si="13"/>
        <v>0</v>
      </c>
      <c r="AB14" s="129"/>
      <c r="AC14" s="129"/>
      <c r="AD14" s="129">
        <f t="shared" si="14"/>
        <v>0</v>
      </c>
      <c r="AE14" s="129">
        <f t="shared" si="15"/>
        <v>0</v>
      </c>
      <c r="AF14" s="129">
        <f t="shared" si="15"/>
        <v>0</v>
      </c>
      <c r="AG14" s="141">
        <f t="shared" si="16"/>
        <v>0</v>
      </c>
      <c r="AH14" s="141"/>
      <c r="AI14" s="141"/>
      <c r="AJ14" s="129">
        <f t="shared" si="17"/>
        <v>0</v>
      </c>
      <c r="AK14" s="141"/>
      <c r="AL14" s="141">
        <f t="shared" si="18"/>
        <v>0</v>
      </c>
      <c r="AM14" s="51">
        <f t="shared" si="19"/>
        <v>15</v>
      </c>
      <c r="AN14" s="51">
        <f t="shared" si="20"/>
        <v>0</v>
      </c>
      <c r="AO14" s="51">
        <f t="shared" si="21"/>
        <v>15</v>
      </c>
      <c r="AP14" s="50">
        <f t="shared" si="22"/>
        <v>15</v>
      </c>
      <c r="AQ14" s="50">
        <f t="shared" si="23"/>
        <v>0</v>
      </c>
      <c r="AR14" s="51">
        <f t="shared" si="24"/>
        <v>15</v>
      </c>
      <c r="AS14" s="50">
        <f t="shared" si="25"/>
        <v>0</v>
      </c>
      <c r="AT14" s="50">
        <f t="shared" si="26"/>
        <v>0</v>
      </c>
      <c r="AU14" s="51">
        <f t="shared" si="27"/>
        <v>0</v>
      </c>
      <c r="AV14" s="50">
        <f t="shared" si="28"/>
        <v>15</v>
      </c>
      <c r="AW14" s="50">
        <f t="shared" si="29"/>
        <v>0</v>
      </c>
      <c r="AX14" s="50">
        <f t="shared" si="30"/>
        <v>15</v>
      </c>
      <c r="AY14" s="50">
        <f t="shared" si="42"/>
        <v>15</v>
      </c>
      <c r="AZ14" s="50"/>
      <c r="BA14" s="50">
        <v>15</v>
      </c>
      <c r="BB14" s="50">
        <f t="shared" si="31"/>
        <v>0</v>
      </c>
      <c r="BC14" s="50"/>
      <c r="BD14" s="50"/>
      <c r="BE14" s="129">
        <f t="shared" si="32"/>
        <v>0</v>
      </c>
      <c r="BF14" s="129">
        <f t="shared" si="33"/>
        <v>0</v>
      </c>
      <c r="BG14" s="129">
        <f t="shared" si="34"/>
        <v>0</v>
      </c>
      <c r="BH14" s="129">
        <f t="shared" si="35"/>
        <v>0</v>
      </c>
      <c r="BI14" s="129"/>
      <c r="BJ14" s="129"/>
      <c r="BK14" s="129">
        <f t="shared" si="36"/>
        <v>0</v>
      </c>
      <c r="BL14" s="129"/>
      <c r="BM14" s="129"/>
      <c r="BN14" s="129">
        <f t="shared" si="37"/>
        <v>0</v>
      </c>
      <c r="BO14" s="129">
        <f t="shared" si="38"/>
        <v>0</v>
      </c>
      <c r="BP14" s="129">
        <f t="shared" si="39"/>
        <v>0</v>
      </c>
      <c r="BQ14" s="261">
        <f t="shared" si="40"/>
        <v>0</v>
      </c>
      <c r="BR14" s="141"/>
      <c r="BS14" s="261"/>
      <c r="BT14" s="129">
        <f t="shared" si="43"/>
        <v>0</v>
      </c>
      <c r="BU14" s="141"/>
      <c r="BV14" s="261"/>
      <c r="BW14" s="318"/>
    </row>
    <row r="15" spans="1:76" ht="17.25" customHeight="1" x14ac:dyDescent="0.2">
      <c r="A15" s="52">
        <v>4</v>
      </c>
      <c r="B15" s="57" t="s">
        <v>247</v>
      </c>
      <c r="C15" s="51">
        <f t="shared" si="5"/>
        <v>8999</v>
      </c>
      <c r="D15" s="51">
        <f t="shared" si="6"/>
        <v>8892</v>
      </c>
      <c r="E15" s="59">
        <f t="shared" si="6"/>
        <v>107</v>
      </c>
      <c r="F15" s="50">
        <f t="shared" si="7"/>
        <v>8999</v>
      </c>
      <c r="G15" s="50">
        <f t="shared" si="8"/>
        <v>8892</v>
      </c>
      <c r="H15" s="51">
        <f t="shared" si="8"/>
        <v>107</v>
      </c>
      <c r="I15" s="50">
        <f t="shared" si="8"/>
        <v>0</v>
      </c>
      <c r="J15" s="50">
        <f t="shared" si="8"/>
        <v>0</v>
      </c>
      <c r="K15" s="51">
        <f t="shared" si="8"/>
        <v>0</v>
      </c>
      <c r="L15" s="50">
        <f t="shared" si="9"/>
        <v>8999</v>
      </c>
      <c r="M15" s="50">
        <f t="shared" si="9"/>
        <v>8892</v>
      </c>
      <c r="N15" s="50">
        <f t="shared" si="9"/>
        <v>107</v>
      </c>
      <c r="O15" s="50">
        <f t="shared" si="41"/>
        <v>8999</v>
      </c>
      <c r="P15" s="50">
        <v>8892</v>
      </c>
      <c r="Q15" s="50">
        <v>107</v>
      </c>
      <c r="R15" s="50">
        <f t="shared" si="10"/>
        <v>0</v>
      </c>
      <c r="S15" s="50">
        <v>0</v>
      </c>
      <c r="T15" s="50">
        <v>0</v>
      </c>
      <c r="U15" s="129">
        <f t="shared" si="11"/>
        <v>0</v>
      </c>
      <c r="V15" s="129">
        <f t="shared" si="11"/>
        <v>0</v>
      </c>
      <c r="W15" s="129">
        <f t="shared" si="11"/>
        <v>0</v>
      </c>
      <c r="X15" s="129">
        <f t="shared" si="12"/>
        <v>0</v>
      </c>
      <c r="Y15" s="129"/>
      <c r="Z15" s="129"/>
      <c r="AA15" s="129">
        <f t="shared" si="13"/>
        <v>0</v>
      </c>
      <c r="AB15" s="129"/>
      <c r="AC15" s="129"/>
      <c r="AD15" s="129">
        <f t="shared" si="14"/>
        <v>0</v>
      </c>
      <c r="AE15" s="129">
        <f t="shared" si="15"/>
        <v>0</v>
      </c>
      <c r="AF15" s="129">
        <f t="shared" si="15"/>
        <v>0</v>
      </c>
      <c r="AG15" s="141">
        <f t="shared" si="16"/>
        <v>0</v>
      </c>
      <c r="AH15" s="141"/>
      <c r="AI15" s="141"/>
      <c r="AJ15" s="129">
        <f t="shared" si="17"/>
        <v>0</v>
      </c>
      <c r="AK15" s="141"/>
      <c r="AL15" s="141">
        <f t="shared" si="18"/>
        <v>0</v>
      </c>
      <c r="AM15" s="51">
        <f t="shared" si="19"/>
        <v>11935</v>
      </c>
      <c r="AN15" s="51">
        <f t="shared" si="20"/>
        <v>11920</v>
      </c>
      <c r="AO15" s="59">
        <f t="shared" si="21"/>
        <v>15</v>
      </c>
      <c r="AP15" s="50">
        <f t="shared" si="22"/>
        <v>11935</v>
      </c>
      <c r="AQ15" s="50">
        <f t="shared" si="23"/>
        <v>11920</v>
      </c>
      <c r="AR15" s="51">
        <f t="shared" si="24"/>
        <v>15</v>
      </c>
      <c r="AS15" s="50">
        <f t="shared" si="25"/>
        <v>0</v>
      </c>
      <c r="AT15" s="50">
        <f t="shared" si="26"/>
        <v>0</v>
      </c>
      <c r="AU15" s="51">
        <f t="shared" si="27"/>
        <v>0</v>
      </c>
      <c r="AV15" s="50">
        <f t="shared" si="28"/>
        <v>11935</v>
      </c>
      <c r="AW15" s="50">
        <f t="shared" si="29"/>
        <v>11920</v>
      </c>
      <c r="AX15" s="50">
        <f t="shared" si="30"/>
        <v>15</v>
      </c>
      <c r="AY15" s="50">
        <f t="shared" si="42"/>
        <v>11935</v>
      </c>
      <c r="AZ15" s="50">
        <v>11920</v>
      </c>
      <c r="BA15" s="50">
        <v>15</v>
      </c>
      <c r="BB15" s="50">
        <f t="shared" si="31"/>
        <v>0</v>
      </c>
      <c r="BC15" s="50"/>
      <c r="BD15" s="50"/>
      <c r="BE15" s="129">
        <f t="shared" si="32"/>
        <v>0</v>
      </c>
      <c r="BF15" s="129">
        <f t="shared" si="33"/>
        <v>0</v>
      </c>
      <c r="BG15" s="129">
        <f t="shared" si="34"/>
        <v>0</v>
      </c>
      <c r="BH15" s="129">
        <f t="shared" si="35"/>
        <v>0</v>
      </c>
      <c r="BI15" s="129"/>
      <c r="BJ15" s="129"/>
      <c r="BK15" s="129">
        <f t="shared" si="36"/>
        <v>0</v>
      </c>
      <c r="BL15" s="129"/>
      <c r="BM15" s="129"/>
      <c r="BN15" s="129">
        <f t="shared" si="37"/>
        <v>0</v>
      </c>
      <c r="BO15" s="129">
        <f t="shared" si="38"/>
        <v>0</v>
      </c>
      <c r="BP15" s="129">
        <f t="shared" si="39"/>
        <v>0</v>
      </c>
      <c r="BQ15" s="141">
        <f t="shared" si="40"/>
        <v>0</v>
      </c>
      <c r="BR15" s="141"/>
      <c r="BS15" s="141"/>
      <c r="BT15" s="129">
        <f t="shared" si="43"/>
        <v>0</v>
      </c>
      <c r="BU15" s="141"/>
      <c r="BV15" s="141"/>
      <c r="BW15" s="318"/>
    </row>
    <row r="16" spans="1:76" ht="140.25" x14ac:dyDescent="0.2">
      <c r="A16" s="52">
        <v>5</v>
      </c>
      <c r="B16" s="57" t="s">
        <v>248</v>
      </c>
      <c r="C16" s="51">
        <f t="shared" si="5"/>
        <v>1093.95</v>
      </c>
      <c r="D16" s="51">
        <f t="shared" si="6"/>
        <v>369.95000000000005</v>
      </c>
      <c r="E16" s="59">
        <f t="shared" si="6"/>
        <v>724</v>
      </c>
      <c r="F16" s="50">
        <f t="shared" si="7"/>
        <v>482</v>
      </c>
      <c r="G16" s="50">
        <f t="shared" si="8"/>
        <v>231</v>
      </c>
      <c r="H16" s="51">
        <f t="shared" si="8"/>
        <v>251</v>
      </c>
      <c r="I16" s="50">
        <f t="shared" si="8"/>
        <v>611.95000000000005</v>
      </c>
      <c r="J16" s="50">
        <f t="shared" si="8"/>
        <v>138.95000000000002</v>
      </c>
      <c r="K16" s="51">
        <f t="shared" si="8"/>
        <v>473</v>
      </c>
      <c r="L16" s="50">
        <f t="shared" si="9"/>
        <v>1093.95</v>
      </c>
      <c r="M16" s="50">
        <f t="shared" si="9"/>
        <v>369.95000000000005</v>
      </c>
      <c r="N16" s="50">
        <f t="shared" si="9"/>
        <v>724</v>
      </c>
      <c r="O16" s="50">
        <f t="shared" si="41"/>
        <v>482</v>
      </c>
      <c r="P16" s="50">
        <v>231</v>
      </c>
      <c r="Q16" s="50">
        <v>251</v>
      </c>
      <c r="R16" s="50">
        <f t="shared" si="10"/>
        <v>611.95000000000005</v>
      </c>
      <c r="S16" s="50">
        <v>138.95000000000002</v>
      </c>
      <c r="T16" s="50">
        <v>473</v>
      </c>
      <c r="U16" s="129">
        <f t="shared" si="11"/>
        <v>0</v>
      </c>
      <c r="V16" s="129">
        <f t="shared" si="11"/>
        <v>0</v>
      </c>
      <c r="W16" s="129">
        <f t="shared" si="11"/>
        <v>0</v>
      </c>
      <c r="X16" s="129">
        <f t="shared" si="12"/>
        <v>0</v>
      </c>
      <c r="Y16" s="129"/>
      <c r="Z16" s="129"/>
      <c r="AA16" s="129">
        <f t="shared" si="13"/>
        <v>0</v>
      </c>
      <c r="AB16" s="129"/>
      <c r="AC16" s="129"/>
      <c r="AD16" s="129">
        <f t="shared" si="14"/>
        <v>0</v>
      </c>
      <c r="AE16" s="129">
        <f t="shared" si="15"/>
        <v>0</v>
      </c>
      <c r="AF16" s="129">
        <f t="shared" si="15"/>
        <v>0</v>
      </c>
      <c r="AG16" s="141">
        <f t="shared" si="16"/>
        <v>0</v>
      </c>
      <c r="AH16" s="141"/>
      <c r="AI16" s="141"/>
      <c r="AJ16" s="129">
        <f t="shared" si="17"/>
        <v>0</v>
      </c>
      <c r="AK16" s="141"/>
      <c r="AL16" s="141">
        <f t="shared" si="18"/>
        <v>0</v>
      </c>
      <c r="AM16" s="51">
        <f t="shared" si="19"/>
        <v>1749</v>
      </c>
      <c r="AN16" s="51">
        <f t="shared" si="20"/>
        <v>0</v>
      </c>
      <c r="AO16" s="59">
        <f t="shared" si="21"/>
        <v>1749</v>
      </c>
      <c r="AP16" s="50">
        <f t="shared" si="22"/>
        <v>629</v>
      </c>
      <c r="AQ16" s="50">
        <f t="shared" si="23"/>
        <v>0</v>
      </c>
      <c r="AR16" s="51">
        <f t="shared" si="24"/>
        <v>629</v>
      </c>
      <c r="AS16" s="50">
        <f t="shared" si="25"/>
        <v>1120</v>
      </c>
      <c r="AT16" s="50">
        <f t="shared" si="26"/>
        <v>0</v>
      </c>
      <c r="AU16" s="51">
        <f t="shared" si="27"/>
        <v>1120</v>
      </c>
      <c r="AV16" s="50">
        <f t="shared" si="28"/>
        <v>1749</v>
      </c>
      <c r="AW16" s="50">
        <f t="shared" si="29"/>
        <v>0</v>
      </c>
      <c r="AX16" s="50">
        <f t="shared" si="30"/>
        <v>1749</v>
      </c>
      <c r="AY16" s="50">
        <f t="shared" si="42"/>
        <v>629</v>
      </c>
      <c r="AZ16" s="50"/>
      <c r="BA16" s="50">
        <v>629</v>
      </c>
      <c r="BB16" s="50">
        <f t="shared" si="31"/>
        <v>1120</v>
      </c>
      <c r="BC16" s="50"/>
      <c r="BD16" s="50">
        <v>1120</v>
      </c>
      <c r="BE16" s="129">
        <f t="shared" si="32"/>
        <v>0</v>
      </c>
      <c r="BF16" s="129">
        <f t="shared" si="33"/>
        <v>0</v>
      </c>
      <c r="BG16" s="129">
        <f t="shared" si="34"/>
        <v>0</v>
      </c>
      <c r="BH16" s="129">
        <f t="shared" si="35"/>
        <v>0</v>
      </c>
      <c r="BI16" s="129"/>
      <c r="BJ16" s="129"/>
      <c r="BK16" s="129">
        <f t="shared" si="36"/>
        <v>0</v>
      </c>
      <c r="BL16" s="129"/>
      <c r="BM16" s="129"/>
      <c r="BN16" s="129">
        <f t="shared" si="37"/>
        <v>0</v>
      </c>
      <c r="BO16" s="129">
        <f t="shared" si="38"/>
        <v>0</v>
      </c>
      <c r="BP16" s="129">
        <f t="shared" si="39"/>
        <v>0</v>
      </c>
      <c r="BQ16" s="261">
        <f t="shared" si="40"/>
        <v>0</v>
      </c>
      <c r="BR16" s="141"/>
      <c r="BS16" s="261"/>
      <c r="BT16" s="129">
        <f t="shared" si="43"/>
        <v>0</v>
      </c>
      <c r="BU16" s="261"/>
      <c r="BV16" s="261"/>
      <c r="BW16" s="319" t="s">
        <v>359</v>
      </c>
    </row>
    <row r="17" spans="1:75" ht="25.5" customHeight="1" x14ac:dyDescent="0.2">
      <c r="A17" s="52">
        <v>6</v>
      </c>
      <c r="B17" s="57" t="s">
        <v>271</v>
      </c>
      <c r="C17" s="51">
        <f t="shared" si="5"/>
        <v>8179</v>
      </c>
      <c r="D17" s="51">
        <f t="shared" si="6"/>
        <v>0</v>
      </c>
      <c r="E17" s="59">
        <f t="shared" si="6"/>
        <v>8179</v>
      </c>
      <c r="F17" s="50">
        <f t="shared" si="7"/>
        <v>4596</v>
      </c>
      <c r="G17" s="50">
        <f t="shared" si="8"/>
        <v>0</v>
      </c>
      <c r="H17" s="51">
        <f t="shared" si="8"/>
        <v>4596</v>
      </c>
      <c r="I17" s="50">
        <f t="shared" si="8"/>
        <v>3583</v>
      </c>
      <c r="J17" s="50">
        <f t="shared" si="8"/>
        <v>0</v>
      </c>
      <c r="K17" s="51">
        <f t="shared" si="8"/>
        <v>3583</v>
      </c>
      <c r="L17" s="50">
        <f t="shared" si="9"/>
        <v>0</v>
      </c>
      <c r="M17" s="50">
        <f t="shared" si="9"/>
        <v>0</v>
      </c>
      <c r="N17" s="50">
        <f t="shared" si="9"/>
        <v>0</v>
      </c>
      <c r="O17" s="50">
        <f t="shared" si="41"/>
        <v>0</v>
      </c>
      <c r="P17" s="50">
        <v>0</v>
      </c>
      <c r="Q17" s="50">
        <v>0</v>
      </c>
      <c r="R17" s="50">
        <f t="shared" si="10"/>
        <v>0</v>
      </c>
      <c r="S17" s="50">
        <v>0</v>
      </c>
      <c r="T17" s="50">
        <v>0</v>
      </c>
      <c r="U17" s="129">
        <f t="shared" si="11"/>
        <v>1239</v>
      </c>
      <c r="V17" s="129">
        <f t="shared" si="11"/>
        <v>0</v>
      </c>
      <c r="W17" s="129">
        <f t="shared" si="11"/>
        <v>1239</v>
      </c>
      <c r="X17" s="129">
        <f t="shared" si="12"/>
        <v>1126</v>
      </c>
      <c r="Y17" s="129">
        <v>0</v>
      </c>
      <c r="Z17" s="129">
        <v>1126</v>
      </c>
      <c r="AA17" s="129">
        <f t="shared" si="13"/>
        <v>113</v>
      </c>
      <c r="AB17" s="129">
        <v>0</v>
      </c>
      <c r="AC17" s="129">
        <v>113</v>
      </c>
      <c r="AD17" s="129">
        <f t="shared" si="14"/>
        <v>6940</v>
      </c>
      <c r="AE17" s="129">
        <f t="shared" si="15"/>
        <v>0</v>
      </c>
      <c r="AF17" s="129">
        <f t="shared" si="15"/>
        <v>6940</v>
      </c>
      <c r="AG17" s="129">
        <f t="shared" si="16"/>
        <v>3470</v>
      </c>
      <c r="AH17" s="129"/>
      <c r="AI17" s="129">
        <v>3470</v>
      </c>
      <c r="AJ17" s="129">
        <f t="shared" si="17"/>
        <v>3470</v>
      </c>
      <c r="AK17" s="129"/>
      <c r="AL17" s="129">
        <f t="shared" si="18"/>
        <v>3470</v>
      </c>
      <c r="AM17" s="51">
        <f t="shared" si="19"/>
        <v>3181</v>
      </c>
      <c r="AN17" s="51">
        <f t="shared" si="20"/>
        <v>0</v>
      </c>
      <c r="AO17" s="59">
        <f t="shared" si="21"/>
        <v>3181</v>
      </c>
      <c r="AP17" s="50">
        <f t="shared" si="22"/>
        <v>2892</v>
      </c>
      <c r="AQ17" s="50">
        <f t="shared" si="23"/>
        <v>0</v>
      </c>
      <c r="AR17" s="51">
        <f t="shared" si="24"/>
        <v>2892</v>
      </c>
      <c r="AS17" s="50">
        <f t="shared" si="25"/>
        <v>289</v>
      </c>
      <c r="AT17" s="50">
        <f t="shared" si="26"/>
        <v>0</v>
      </c>
      <c r="AU17" s="51">
        <f t="shared" si="27"/>
        <v>289</v>
      </c>
      <c r="AV17" s="50">
        <f t="shared" si="28"/>
        <v>0</v>
      </c>
      <c r="AW17" s="50">
        <f t="shared" si="29"/>
        <v>0</v>
      </c>
      <c r="AX17" s="50">
        <f t="shared" si="30"/>
        <v>0</v>
      </c>
      <c r="AY17" s="50">
        <f t="shared" si="42"/>
        <v>0</v>
      </c>
      <c r="AZ17" s="50"/>
      <c r="BA17" s="50"/>
      <c r="BB17" s="50">
        <f t="shared" si="31"/>
        <v>0</v>
      </c>
      <c r="BC17" s="50"/>
      <c r="BD17" s="50"/>
      <c r="BE17" s="129">
        <f t="shared" si="32"/>
        <v>3181</v>
      </c>
      <c r="BF17" s="129">
        <f t="shared" si="33"/>
        <v>0</v>
      </c>
      <c r="BG17" s="129">
        <f t="shared" si="34"/>
        <v>3181</v>
      </c>
      <c r="BH17" s="129">
        <f t="shared" si="35"/>
        <v>2892</v>
      </c>
      <c r="BI17" s="129">
        <v>0</v>
      </c>
      <c r="BJ17" s="129">
        <v>2892</v>
      </c>
      <c r="BK17" s="129">
        <f t="shared" si="36"/>
        <v>289</v>
      </c>
      <c r="BL17" s="129"/>
      <c r="BM17" s="129">
        <v>289</v>
      </c>
      <c r="BN17" s="129">
        <f t="shared" si="37"/>
        <v>0</v>
      </c>
      <c r="BO17" s="129">
        <f t="shared" si="38"/>
        <v>0</v>
      </c>
      <c r="BP17" s="129">
        <f t="shared" si="39"/>
        <v>0</v>
      </c>
      <c r="BQ17" s="129">
        <f t="shared" si="40"/>
        <v>0</v>
      </c>
      <c r="BR17" s="129"/>
      <c r="BS17" s="129"/>
      <c r="BT17" s="129">
        <f t="shared" si="43"/>
        <v>0</v>
      </c>
      <c r="BU17" s="129"/>
      <c r="BV17" s="129"/>
      <c r="BW17" s="318"/>
    </row>
    <row r="18" spans="1:75" ht="17.25" customHeight="1" x14ac:dyDescent="0.2">
      <c r="A18" s="52">
        <v>7</v>
      </c>
      <c r="B18" s="57" t="s">
        <v>251</v>
      </c>
      <c r="C18" s="51">
        <f t="shared" si="5"/>
        <v>64</v>
      </c>
      <c r="D18" s="51">
        <f t="shared" si="6"/>
        <v>0</v>
      </c>
      <c r="E18" s="59">
        <f t="shared" si="6"/>
        <v>64</v>
      </c>
      <c r="F18" s="50">
        <f t="shared" si="7"/>
        <v>60</v>
      </c>
      <c r="G18" s="50">
        <f t="shared" si="8"/>
        <v>0</v>
      </c>
      <c r="H18" s="51">
        <f t="shared" si="8"/>
        <v>60</v>
      </c>
      <c r="I18" s="50">
        <f t="shared" si="8"/>
        <v>4</v>
      </c>
      <c r="J18" s="50">
        <f t="shared" si="8"/>
        <v>0</v>
      </c>
      <c r="K18" s="51">
        <f t="shared" si="8"/>
        <v>4</v>
      </c>
      <c r="L18" s="50">
        <f t="shared" si="9"/>
        <v>64</v>
      </c>
      <c r="M18" s="50">
        <f t="shared" si="9"/>
        <v>0</v>
      </c>
      <c r="N18" s="50">
        <f t="shared" si="9"/>
        <v>64</v>
      </c>
      <c r="O18" s="50">
        <f t="shared" si="41"/>
        <v>60</v>
      </c>
      <c r="P18" s="50">
        <v>0</v>
      </c>
      <c r="Q18" s="50">
        <v>60</v>
      </c>
      <c r="R18" s="50">
        <f t="shared" si="10"/>
        <v>4</v>
      </c>
      <c r="S18" s="50">
        <v>0</v>
      </c>
      <c r="T18" s="50">
        <v>4</v>
      </c>
      <c r="U18" s="129">
        <f t="shared" si="11"/>
        <v>0</v>
      </c>
      <c r="V18" s="129">
        <f t="shared" si="11"/>
        <v>0</v>
      </c>
      <c r="W18" s="129">
        <f t="shared" si="11"/>
        <v>0</v>
      </c>
      <c r="X18" s="129">
        <f t="shared" si="12"/>
        <v>0</v>
      </c>
      <c r="Y18" s="129"/>
      <c r="Z18" s="129"/>
      <c r="AA18" s="129">
        <f t="shared" si="13"/>
        <v>0</v>
      </c>
      <c r="AB18" s="129"/>
      <c r="AC18" s="129"/>
      <c r="AD18" s="129">
        <f t="shared" si="14"/>
        <v>0</v>
      </c>
      <c r="AE18" s="129">
        <f t="shared" si="15"/>
        <v>0</v>
      </c>
      <c r="AF18" s="129">
        <f t="shared" si="15"/>
        <v>0</v>
      </c>
      <c r="AG18" s="129">
        <f t="shared" si="16"/>
        <v>0</v>
      </c>
      <c r="AH18" s="129"/>
      <c r="AI18" s="129"/>
      <c r="AJ18" s="129">
        <f t="shared" si="17"/>
        <v>0</v>
      </c>
      <c r="AK18" s="129"/>
      <c r="AL18" s="129">
        <f t="shared" si="18"/>
        <v>0</v>
      </c>
      <c r="AM18" s="51">
        <f t="shared" si="19"/>
        <v>15</v>
      </c>
      <c r="AN18" s="51">
        <f t="shared" si="20"/>
        <v>0</v>
      </c>
      <c r="AO18" s="59">
        <f t="shared" si="21"/>
        <v>15</v>
      </c>
      <c r="AP18" s="50">
        <f t="shared" si="22"/>
        <v>15</v>
      </c>
      <c r="AQ18" s="50">
        <f t="shared" si="23"/>
        <v>0</v>
      </c>
      <c r="AR18" s="51">
        <f t="shared" si="24"/>
        <v>15</v>
      </c>
      <c r="AS18" s="50">
        <f t="shared" si="25"/>
        <v>0</v>
      </c>
      <c r="AT18" s="50">
        <f t="shared" si="26"/>
        <v>0</v>
      </c>
      <c r="AU18" s="51">
        <f t="shared" si="27"/>
        <v>0</v>
      </c>
      <c r="AV18" s="50">
        <f t="shared" si="28"/>
        <v>15</v>
      </c>
      <c r="AW18" s="50">
        <f t="shared" si="29"/>
        <v>0</v>
      </c>
      <c r="AX18" s="50">
        <f t="shared" si="30"/>
        <v>15</v>
      </c>
      <c r="AY18" s="50">
        <f t="shared" si="42"/>
        <v>15</v>
      </c>
      <c r="AZ18" s="50"/>
      <c r="BA18" s="50">
        <v>15</v>
      </c>
      <c r="BB18" s="50">
        <f t="shared" si="31"/>
        <v>0</v>
      </c>
      <c r="BC18" s="50"/>
      <c r="BD18" s="50"/>
      <c r="BE18" s="129">
        <f t="shared" si="32"/>
        <v>0</v>
      </c>
      <c r="BF18" s="129">
        <f t="shared" si="33"/>
        <v>0</v>
      </c>
      <c r="BG18" s="129">
        <f t="shared" si="34"/>
        <v>0</v>
      </c>
      <c r="BH18" s="129">
        <f t="shared" si="35"/>
        <v>0</v>
      </c>
      <c r="BI18" s="129"/>
      <c r="BJ18" s="129"/>
      <c r="BK18" s="129">
        <f t="shared" si="36"/>
        <v>0</v>
      </c>
      <c r="BL18" s="129"/>
      <c r="BM18" s="129"/>
      <c r="BN18" s="129">
        <f t="shared" si="37"/>
        <v>0</v>
      </c>
      <c r="BO18" s="129">
        <f t="shared" si="38"/>
        <v>0</v>
      </c>
      <c r="BP18" s="129">
        <f t="shared" si="39"/>
        <v>0</v>
      </c>
      <c r="BQ18" s="129">
        <f t="shared" si="40"/>
        <v>0</v>
      </c>
      <c r="BR18" s="129"/>
      <c r="BS18" s="129"/>
      <c r="BT18" s="129">
        <f t="shared" si="43"/>
        <v>0</v>
      </c>
      <c r="BU18" s="129"/>
      <c r="BV18" s="129"/>
      <c r="BW18" s="318"/>
    </row>
    <row r="19" spans="1:75" ht="17.25" customHeight="1" x14ac:dyDescent="0.2">
      <c r="A19" s="52">
        <v>8</v>
      </c>
      <c r="B19" s="57" t="s">
        <v>170</v>
      </c>
      <c r="C19" s="51">
        <f t="shared" si="5"/>
        <v>497.4</v>
      </c>
      <c r="D19" s="51">
        <f t="shared" si="6"/>
        <v>0</v>
      </c>
      <c r="E19" s="59">
        <f t="shared" si="6"/>
        <v>497.4</v>
      </c>
      <c r="F19" s="50">
        <f t="shared" si="7"/>
        <v>348.4</v>
      </c>
      <c r="G19" s="50">
        <f t="shared" si="8"/>
        <v>0</v>
      </c>
      <c r="H19" s="51">
        <f t="shared" si="8"/>
        <v>348.4</v>
      </c>
      <c r="I19" s="50">
        <f t="shared" si="8"/>
        <v>149</v>
      </c>
      <c r="J19" s="50">
        <f t="shared" si="8"/>
        <v>0</v>
      </c>
      <c r="K19" s="51">
        <f t="shared" si="8"/>
        <v>149</v>
      </c>
      <c r="L19" s="50">
        <f t="shared" si="9"/>
        <v>497.4</v>
      </c>
      <c r="M19" s="50">
        <f t="shared" si="9"/>
        <v>0</v>
      </c>
      <c r="N19" s="50">
        <f t="shared" si="9"/>
        <v>497.4</v>
      </c>
      <c r="O19" s="50">
        <f t="shared" si="41"/>
        <v>348.4</v>
      </c>
      <c r="P19" s="50">
        <v>0</v>
      </c>
      <c r="Q19" s="50">
        <v>348.4</v>
      </c>
      <c r="R19" s="50">
        <f t="shared" si="10"/>
        <v>149</v>
      </c>
      <c r="S19" s="50">
        <v>0</v>
      </c>
      <c r="T19" s="50">
        <v>149</v>
      </c>
      <c r="U19" s="129">
        <f t="shared" si="11"/>
        <v>0</v>
      </c>
      <c r="V19" s="129">
        <f t="shared" si="11"/>
        <v>0</v>
      </c>
      <c r="W19" s="129">
        <f t="shared" si="11"/>
        <v>0</v>
      </c>
      <c r="X19" s="129">
        <f t="shared" si="12"/>
        <v>0</v>
      </c>
      <c r="Y19" s="129"/>
      <c r="Z19" s="129"/>
      <c r="AA19" s="129">
        <f t="shared" si="13"/>
        <v>0</v>
      </c>
      <c r="AB19" s="129"/>
      <c r="AC19" s="129"/>
      <c r="AD19" s="129">
        <f t="shared" si="14"/>
        <v>0</v>
      </c>
      <c r="AE19" s="129">
        <f t="shared" si="15"/>
        <v>0</v>
      </c>
      <c r="AF19" s="129">
        <f t="shared" si="15"/>
        <v>0</v>
      </c>
      <c r="AG19" s="129">
        <f t="shared" si="16"/>
        <v>0</v>
      </c>
      <c r="AH19" s="129"/>
      <c r="AI19" s="129"/>
      <c r="AJ19" s="129">
        <f t="shared" si="17"/>
        <v>0</v>
      </c>
      <c r="AK19" s="129"/>
      <c r="AL19" s="129">
        <f t="shared" si="18"/>
        <v>0</v>
      </c>
      <c r="AM19" s="51">
        <f t="shared" si="19"/>
        <v>1765</v>
      </c>
      <c r="AN19" s="51">
        <f t="shared" si="20"/>
        <v>0</v>
      </c>
      <c r="AO19" s="59">
        <f t="shared" si="21"/>
        <v>1765</v>
      </c>
      <c r="AP19" s="50">
        <f t="shared" si="22"/>
        <v>1318</v>
      </c>
      <c r="AQ19" s="50">
        <f t="shared" si="23"/>
        <v>0</v>
      </c>
      <c r="AR19" s="51">
        <f t="shared" si="24"/>
        <v>1318</v>
      </c>
      <c r="AS19" s="50">
        <f t="shared" si="25"/>
        <v>447</v>
      </c>
      <c r="AT19" s="50">
        <f t="shared" si="26"/>
        <v>0</v>
      </c>
      <c r="AU19" s="51">
        <f t="shared" si="27"/>
        <v>447</v>
      </c>
      <c r="AV19" s="50">
        <f t="shared" si="28"/>
        <v>622</v>
      </c>
      <c r="AW19" s="50">
        <f t="shared" si="29"/>
        <v>0</v>
      </c>
      <c r="AX19" s="50">
        <f t="shared" si="30"/>
        <v>622</v>
      </c>
      <c r="AY19" s="50">
        <f t="shared" si="42"/>
        <v>279</v>
      </c>
      <c r="AZ19" s="50"/>
      <c r="BA19" s="50">
        <v>279</v>
      </c>
      <c r="BB19" s="50">
        <f t="shared" si="31"/>
        <v>343</v>
      </c>
      <c r="BC19" s="50"/>
      <c r="BD19" s="50">
        <v>343</v>
      </c>
      <c r="BE19" s="129">
        <f t="shared" si="32"/>
        <v>1143</v>
      </c>
      <c r="BF19" s="129">
        <f t="shared" si="33"/>
        <v>0</v>
      </c>
      <c r="BG19" s="129">
        <f t="shared" si="34"/>
        <v>1143</v>
      </c>
      <c r="BH19" s="129">
        <f t="shared" si="35"/>
        <v>1039</v>
      </c>
      <c r="BI19" s="129"/>
      <c r="BJ19" s="129">
        <v>1039</v>
      </c>
      <c r="BK19" s="129">
        <f t="shared" si="36"/>
        <v>104</v>
      </c>
      <c r="BL19" s="129"/>
      <c r="BM19" s="129">
        <v>104</v>
      </c>
      <c r="BN19" s="129">
        <f t="shared" si="37"/>
        <v>0</v>
      </c>
      <c r="BO19" s="129">
        <f t="shared" si="38"/>
        <v>0</v>
      </c>
      <c r="BP19" s="129">
        <f t="shared" si="39"/>
        <v>0</v>
      </c>
      <c r="BQ19" s="129">
        <f t="shared" si="40"/>
        <v>0</v>
      </c>
      <c r="BR19" s="129"/>
      <c r="BS19" s="129"/>
      <c r="BT19" s="129">
        <f t="shared" si="43"/>
        <v>0</v>
      </c>
      <c r="BU19" s="129"/>
      <c r="BV19" s="129"/>
      <c r="BW19" s="318"/>
    </row>
    <row r="20" spans="1:75" s="118" customFormat="1" ht="30.75" customHeight="1" x14ac:dyDescent="0.2">
      <c r="A20" s="52">
        <v>9</v>
      </c>
      <c r="B20" s="57" t="s">
        <v>270</v>
      </c>
      <c r="C20" s="51">
        <f t="shared" si="5"/>
        <v>46</v>
      </c>
      <c r="D20" s="51">
        <f t="shared" si="6"/>
        <v>0</v>
      </c>
      <c r="E20" s="59">
        <f t="shared" si="6"/>
        <v>46</v>
      </c>
      <c r="F20" s="50">
        <f t="shared" si="7"/>
        <v>44</v>
      </c>
      <c r="G20" s="50">
        <f t="shared" si="8"/>
        <v>0</v>
      </c>
      <c r="H20" s="51">
        <f t="shared" si="8"/>
        <v>44</v>
      </c>
      <c r="I20" s="50">
        <f t="shared" si="8"/>
        <v>2</v>
      </c>
      <c r="J20" s="50">
        <f t="shared" si="8"/>
        <v>0</v>
      </c>
      <c r="K20" s="51">
        <f t="shared" si="8"/>
        <v>2</v>
      </c>
      <c r="L20" s="50">
        <f t="shared" si="9"/>
        <v>46</v>
      </c>
      <c r="M20" s="50">
        <f t="shared" si="9"/>
        <v>0</v>
      </c>
      <c r="N20" s="50">
        <f t="shared" si="9"/>
        <v>46</v>
      </c>
      <c r="O20" s="50">
        <f t="shared" si="41"/>
        <v>44</v>
      </c>
      <c r="P20" s="50">
        <v>0</v>
      </c>
      <c r="Q20" s="50">
        <v>44</v>
      </c>
      <c r="R20" s="50">
        <f t="shared" si="10"/>
        <v>2</v>
      </c>
      <c r="S20" s="50">
        <v>0</v>
      </c>
      <c r="T20" s="50">
        <v>2</v>
      </c>
      <c r="U20" s="129">
        <f t="shared" si="11"/>
        <v>0</v>
      </c>
      <c r="V20" s="129">
        <f t="shared" si="11"/>
        <v>0</v>
      </c>
      <c r="W20" s="129">
        <f t="shared" si="11"/>
        <v>0</v>
      </c>
      <c r="X20" s="129">
        <f t="shared" si="12"/>
        <v>0</v>
      </c>
      <c r="Y20" s="129"/>
      <c r="Z20" s="129"/>
      <c r="AA20" s="129">
        <f t="shared" si="13"/>
        <v>0</v>
      </c>
      <c r="AB20" s="129"/>
      <c r="AC20" s="129"/>
      <c r="AD20" s="129">
        <f t="shared" si="14"/>
        <v>0</v>
      </c>
      <c r="AE20" s="129">
        <f t="shared" si="15"/>
        <v>0</v>
      </c>
      <c r="AF20" s="129">
        <f t="shared" si="15"/>
        <v>0</v>
      </c>
      <c r="AG20" s="129">
        <f t="shared" si="16"/>
        <v>0</v>
      </c>
      <c r="AH20" s="129"/>
      <c r="AI20" s="129"/>
      <c r="AJ20" s="129">
        <f t="shared" si="17"/>
        <v>0</v>
      </c>
      <c r="AK20" s="129"/>
      <c r="AL20" s="129">
        <f t="shared" si="18"/>
        <v>0</v>
      </c>
      <c r="AM20" s="51">
        <f t="shared" si="19"/>
        <v>0</v>
      </c>
      <c r="AN20" s="51">
        <f t="shared" si="20"/>
        <v>0</v>
      </c>
      <c r="AO20" s="59">
        <f t="shared" si="21"/>
        <v>0</v>
      </c>
      <c r="AP20" s="50">
        <f t="shared" si="22"/>
        <v>0</v>
      </c>
      <c r="AQ20" s="50">
        <f t="shared" si="23"/>
        <v>0</v>
      </c>
      <c r="AR20" s="51">
        <f t="shared" si="24"/>
        <v>0</v>
      </c>
      <c r="AS20" s="50">
        <f t="shared" si="25"/>
        <v>0</v>
      </c>
      <c r="AT20" s="50">
        <f t="shared" si="26"/>
        <v>0</v>
      </c>
      <c r="AU20" s="51">
        <f t="shared" si="27"/>
        <v>0</v>
      </c>
      <c r="AV20" s="50">
        <f t="shared" si="28"/>
        <v>0</v>
      </c>
      <c r="AW20" s="50">
        <f t="shared" si="29"/>
        <v>0</v>
      </c>
      <c r="AX20" s="50">
        <f t="shared" si="30"/>
        <v>0</v>
      </c>
      <c r="AY20" s="50">
        <f t="shared" si="42"/>
        <v>0</v>
      </c>
      <c r="AZ20" s="50"/>
      <c r="BA20" s="50"/>
      <c r="BB20" s="50">
        <f t="shared" si="31"/>
        <v>0</v>
      </c>
      <c r="BC20" s="50"/>
      <c r="BD20" s="50"/>
      <c r="BE20" s="129">
        <f t="shared" si="32"/>
        <v>0</v>
      </c>
      <c r="BF20" s="129">
        <f t="shared" si="33"/>
        <v>0</v>
      </c>
      <c r="BG20" s="129">
        <f t="shared" si="34"/>
        <v>0</v>
      </c>
      <c r="BH20" s="129">
        <f t="shared" si="35"/>
        <v>0</v>
      </c>
      <c r="BI20" s="129"/>
      <c r="BJ20" s="129"/>
      <c r="BK20" s="129">
        <f t="shared" si="36"/>
        <v>0</v>
      </c>
      <c r="BL20" s="129"/>
      <c r="BM20" s="129"/>
      <c r="BN20" s="129">
        <f t="shared" si="37"/>
        <v>0</v>
      </c>
      <c r="BO20" s="129">
        <f t="shared" si="38"/>
        <v>0</v>
      </c>
      <c r="BP20" s="129">
        <f t="shared" si="39"/>
        <v>0</v>
      </c>
      <c r="BQ20" s="129">
        <f t="shared" si="40"/>
        <v>0</v>
      </c>
      <c r="BR20" s="129"/>
      <c r="BS20" s="129"/>
      <c r="BT20" s="129">
        <f t="shared" si="43"/>
        <v>0</v>
      </c>
      <c r="BU20" s="129"/>
      <c r="BV20" s="129"/>
      <c r="BW20" s="318"/>
    </row>
    <row r="21" spans="1:75" ht="17.25" hidden="1" customHeight="1" x14ac:dyDescent="0.2">
      <c r="A21" s="52">
        <v>10</v>
      </c>
      <c r="B21" s="57" t="s">
        <v>171</v>
      </c>
      <c r="C21" s="51">
        <f t="shared" si="5"/>
        <v>0</v>
      </c>
      <c r="D21" s="51">
        <f t="shared" si="6"/>
        <v>0</v>
      </c>
      <c r="E21" s="51">
        <f t="shared" si="6"/>
        <v>0</v>
      </c>
      <c r="F21" s="50">
        <f t="shared" si="7"/>
        <v>0</v>
      </c>
      <c r="G21" s="50">
        <f t="shared" si="8"/>
        <v>0</v>
      </c>
      <c r="H21" s="51">
        <f t="shared" si="8"/>
        <v>0</v>
      </c>
      <c r="I21" s="50">
        <f t="shared" si="8"/>
        <v>0</v>
      </c>
      <c r="J21" s="50">
        <f t="shared" si="8"/>
        <v>0</v>
      </c>
      <c r="K21" s="51">
        <f t="shared" si="8"/>
        <v>0</v>
      </c>
      <c r="L21" s="50">
        <f t="shared" si="9"/>
        <v>0</v>
      </c>
      <c r="M21" s="50">
        <f t="shared" si="9"/>
        <v>0</v>
      </c>
      <c r="N21" s="50">
        <f t="shared" si="9"/>
        <v>0</v>
      </c>
      <c r="O21" s="50">
        <f t="shared" si="41"/>
        <v>0</v>
      </c>
      <c r="P21" s="50">
        <v>0</v>
      </c>
      <c r="Q21" s="50">
        <v>0</v>
      </c>
      <c r="R21" s="50">
        <f t="shared" si="10"/>
        <v>0</v>
      </c>
      <c r="S21" s="50">
        <v>0</v>
      </c>
      <c r="T21" s="50">
        <v>0</v>
      </c>
      <c r="U21" s="129">
        <f t="shared" si="11"/>
        <v>0</v>
      </c>
      <c r="V21" s="129">
        <f t="shared" si="11"/>
        <v>0</v>
      </c>
      <c r="W21" s="129">
        <f t="shared" si="11"/>
        <v>0</v>
      </c>
      <c r="X21" s="129">
        <f t="shared" si="12"/>
        <v>0</v>
      </c>
      <c r="Y21" s="129"/>
      <c r="Z21" s="129"/>
      <c r="AA21" s="129">
        <f t="shared" si="13"/>
        <v>0</v>
      </c>
      <c r="AB21" s="129"/>
      <c r="AC21" s="129"/>
      <c r="AD21" s="129">
        <f t="shared" si="14"/>
        <v>0</v>
      </c>
      <c r="AE21" s="129">
        <f t="shared" si="15"/>
        <v>0</v>
      </c>
      <c r="AF21" s="129">
        <f t="shared" si="15"/>
        <v>0</v>
      </c>
      <c r="AG21" s="129">
        <f t="shared" si="16"/>
        <v>0</v>
      </c>
      <c r="AH21" s="129"/>
      <c r="AI21" s="129"/>
      <c r="AJ21" s="129">
        <f t="shared" si="17"/>
        <v>0</v>
      </c>
      <c r="AK21" s="129"/>
      <c r="AL21" s="129">
        <f t="shared" si="18"/>
        <v>0</v>
      </c>
      <c r="AM21" s="51">
        <f t="shared" si="19"/>
        <v>0</v>
      </c>
      <c r="AN21" s="51">
        <f t="shared" si="20"/>
        <v>0</v>
      </c>
      <c r="AO21" s="51">
        <f t="shared" si="21"/>
        <v>0</v>
      </c>
      <c r="AP21" s="50">
        <f t="shared" si="22"/>
        <v>0</v>
      </c>
      <c r="AQ21" s="50">
        <f t="shared" si="23"/>
        <v>0</v>
      </c>
      <c r="AR21" s="51">
        <f t="shared" si="24"/>
        <v>0</v>
      </c>
      <c r="AS21" s="50">
        <f t="shared" si="25"/>
        <v>0</v>
      </c>
      <c r="AT21" s="50">
        <f t="shared" si="26"/>
        <v>0</v>
      </c>
      <c r="AU21" s="51">
        <f t="shared" si="27"/>
        <v>0</v>
      </c>
      <c r="AV21" s="50">
        <f t="shared" si="28"/>
        <v>0</v>
      </c>
      <c r="AW21" s="50">
        <f t="shared" si="29"/>
        <v>0</v>
      </c>
      <c r="AX21" s="50">
        <f t="shared" si="30"/>
        <v>0</v>
      </c>
      <c r="AY21" s="50">
        <f t="shared" si="42"/>
        <v>0</v>
      </c>
      <c r="AZ21" s="50"/>
      <c r="BA21" s="50"/>
      <c r="BB21" s="50">
        <f t="shared" si="31"/>
        <v>0</v>
      </c>
      <c r="BC21" s="50"/>
      <c r="BD21" s="50"/>
      <c r="BE21" s="129">
        <f t="shared" si="32"/>
        <v>0</v>
      </c>
      <c r="BF21" s="129">
        <f t="shared" si="33"/>
        <v>0</v>
      </c>
      <c r="BG21" s="129">
        <f t="shared" si="34"/>
        <v>0</v>
      </c>
      <c r="BH21" s="129">
        <f t="shared" si="35"/>
        <v>0</v>
      </c>
      <c r="BI21" s="129"/>
      <c r="BJ21" s="129"/>
      <c r="BK21" s="129">
        <f t="shared" si="36"/>
        <v>0</v>
      </c>
      <c r="BL21" s="129"/>
      <c r="BM21" s="129"/>
      <c r="BN21" s="129">
        <f t="shared" si="37"/>
        <v>0</v>
      </c>
      <c r="BO21" s="129">
        <f t="shared" si="38"/>
        <v>0</v>
      </c>
      <c r="BP21" s="129">
        <f t="shared" si="39"/>
        <v>0</v>
      </c>
      <c r="BQ21" s="129">
        <f t="shared" si="40"/>
        <v>0</v>
      </c>
      <c r="BR21" s="129"/>
      <c r="BS21" s="129"/>
      <c r="BT21" s="129">
        <f t="shared" si="43"/>
        <v>0</v>
      </c>
      <c r="BU21" s="129"/>
      <c r="BV21" s="129"/>
      <c r="BW21" s="318"/>
    </row>
    <row r="22" spans="1:75" ht="17.25" customHeight="1" x14ac:dyDescent="0.2">
      <c r="A22" s="52">
        <v>10</v>
      </c>
      <c r="B22" s="58" t="s">
        <v>172</v>
      </c>
      <c r="C22" s="51">
        <f t="shared" si="5"/>
        <v>1600</v>
      </c>
      <c r="D22" s="51">
        <f t="shared" si="6"/>
        <v>0</v>
      </c>
      <c r="E22" s="51">
        <f t="shared" si="6"/>
        <v>1600</v>
      </c>
      <c r="F22" s="50">
        <f t="shared" si="7"/>
        <v>800</v>
      </c>
      <c r="G22" s="50">
        <f t="shared" si="8"/>
        <v>0</v>
      </c>
      <c r="H22" s="51">
        <f t="shared" si="8"/>
        <v>800</v>
      </c>
      <c r="I22" s="50">
        <f t="shared" si="8"/>
        <v>800</v>
      </c>
      <c r="J22" s="50">
        <f t="shared" si="8"/>
        <v>0</v>
      </c>
      <c r="K22" s="51">
        <f t="shared" si="8"/>
        <v>800</v>
      </c>
      <c r="L22" s="50">
        <f t="shared" si="9"/>
        <v>0</v>
      </c>
      <c r="M22" s="50">
        <f t="shared" si="9"/>
        <v>0</v>
      </c>
      <c r="N22" s="50">
        <f t="shared" si="9"/>
        <v>0</v>
      </c>
      <c r="O22" s="50">
        <f t="shared" si="41"/>
        <v>0</v>
      </c>
      <c r="P22" s="50">
        <v>0</v>
      </c>
      <c r="Q22" s="50">
        <v>0</v>
      </c>
      <c r="R22" s="50">
        <f t="shared" si="10"/>
        <v>0</v>
      </c>
      <c r="S22" s="50">
        <v>0</v>
      </c>
      <c r="T22" s="50">
        <v>0</v>
      </c>
      <c r="U22" s="129">
        <f t="shared" si="11"/>
        <v>0</v>
      </c>
      <c r="V22" s="129">
        <f t="shared" si="11"/>
        <v>0</v>
      </c>
      <c r="W22" s="129">
        <f t="shared" si="11"/>
        <v>0</v>
      </c>
      <c r="X22" s="129">
        <f t="shared" si="12"/>
        <v>0</v>
      </c>
      <c r="Y22" s="129"/>
      <c r="Z22" s="129"/>
      <c r="AA22" s="129">
        <f t="shared" si="13"/>
        <v>0</v>
      </c>
      <c r="AB22" s="129"/>
      <c r="AC22" s="129"/>
      <c r="AD22" s="129">
        <f t="shared" si="14"/>
        <v>1600</v>
      </c>
      <c r="AE22" s="129">
        <f t="shared" si="15"/>
        <v>0</v>
      </c>
      <c r="AF22" s="129">
        <f t="shared" si="15"/>
        <v>1600</v>
      </c>
      <c r="AG22" s="129">
        <f t="shared" si="16"/>
        <v>800</v>
      </c>
      <c r="AH22" s="129"/>
      <c r="AI22" s="129">
        <v>800</v>
      </c>
      <c r="AJ22" s="129">
        <f t="shared" si="17"/>
        <v>800</v>
      </c>
      <c r="AK22" s="129"/>
      <c r="AL22" s="129">
        <f t="shared" si="18"/>
        <v>800</v>
      </c>
      <c r="AM22" s="51">
        <f t="shared" si="19"/>
        <v>0</v>
      </c>
      <c r="AN22" s="51">
        <f t="shared" si="20"/>
        <v>0</v>
      </c>
      <c r="AO22" s="51">
        <f t="shared" si="21"/>
        <v>0</v>
      </c>
      <c r="AP22" s="50">
        <f t="shared" si="22"/>
        <v>0</v>
      </c>
      <c r="AQ22" s="50">
        <f t="shared" si="23"/>
        <v>0</v>
      </c>
      <c r="AR22" s="51">
        <f t="shared" si="24"/>
        <v>0</v>
      </c>
      <c r="AS22" s="50">
        <f t="shared" si="25"/>
        <v>0</v>
      </c>
      <c r="AT22" s="50">
        <f t="shared" si="26"/>
        <v>0</v>
      </c>
      <c r="AU22" s="51">
        <f t="shared" si="27"/>
        <v>0</v>
      </c>
      <c r="AV22" s="50">
        <f t="shared" si="28"/>
        <v>0</v>
      </c>
      <c r="AW22" s="50">
        <f t="shared" si="29"/>
        <v>0</v>
      </c>
      <c r="AX22" s="50">
        <f t="shared" si="30"/>
        <v>0</v>
      </c>
      <c r="AY22" s="50">
        <f t="shared" si="42"/>
        <v>0</v>
      </c>
      <c r="AZ22" s="50"/>
      <c r="BA22" s="50"/>
      <c r="BB22" s="50">
        <f t="shared" si="31"/>
        <v>0</v>
      </c>
      <c r="BC22" s="50"/>
      <c r="BD22" s="50"/>
      <c r="BE22" s="129">
        <f t="shared" si="32"/>
        <v>0</v>
      </c>
      <c r="BF22" s="129">
        <f t="shared" si="33"/>
        <v>0</v>
      </c>
      <c r="BG22" s="129">
        <f t="shared" si="34"/>
        <v>0</v>
      </c>
      <c r="BH22" s="129">
        <f t="shared" si="35"/>
        <v>0</v>
      </c>
      <c r="BI22" s="129"/>
      <c r="BJ22" s="129"/>
      <c r="BK22" s="129">
        <f t="shared" si="36"/>
        <v>0</v>
      </c>
      <c r="BL22" s="129"/>
      <c r="BM22" s="129"/>
      <c r="BN22" s="129">
        <f t="shared" si="37"/>
        <v>0</v>
      </c>
      <c r="BO22" s="129">
        <f t="shared" si="38"/>
        <v>0</v>
      </c>
      <c r="BP22" s="129">
        <f t="shared" si="39"/>
        <v>0</v>
      </c>
      <c r="BQ22" s="129">
        <f t="shared" si="40"/>
        <v>0</v>
      </c>
      <c r="BR22" s="129"/>
      <c r="BS22" s="129"/>
      <c r="BT22" s="129">
        <f t="shared" si="43"/>
        <v>0</v>
      </c>
      <c r="BU22" s="129"/>
      <c r="BV22" s="129"/>
      <c r="BW22" s="318"/>
    </row>
    <row r="23" spans="1:75" ht="28.5" customHeight="1" x14ac:dyDescent="0.2">
      <c r="A23" s="52">
        <v>11</v>
      </c>
      <c r="B23" s="57" t="s">
        <v>249</v>
      </c>
      <c r="C23" s="51">
        <f t="shared" si="5"/>
        <v>14909</v>
      </c>
      <c r="D23" s="51">
        <f t="shared" si="6"/>
        <v>718</v>
      </c>
      <c r="E23" s="51">
        <f t="shared" si="6"/>
        <v>14191</v>
      </c>
      <c r="F23" s="50">
        <f t="shared" si="7"/>
        <v>12203</v>
      </c>
      <c r="G23" s="50">
        <f t="shared" si="8"/>
        <v>653</v>
      </c>
      <c r="H23" s="51">
        <f t="shared" si="8"/>
        <v>11550</v>
      </c>
      <c r="I23" s="50">
        <f t="shared" si="8"/>
        <v>2706</v>
      </c>
      <c r="J23" s="50">
        <f t="shared" si="8"/>
        <v>65</v>
      </c>
      <c r="K23" s="51">
        <f t="shared" si="8"/>
        <v>2641</v>
      </c>
      <c r="L23" s="50">
        <f t="shared" si="9"/>
        <v>388</v>
      </c>
      <c r="M23" s="50">
        <f t="shared" si="9"/>
        <v>0</v>
      </c>
      <c r="N23" s="50">
        <f t="shared" si="9"/>
        <v>388</v>
      </c>
      <c r="O23" s="50">
        <f t="shared" si="41"/>
        <v>286</v>
      </c>
      <c r="P23" s="50">
        <v>0</v>
      </c>
      <c r="Q23" s="50">
        <v>286</v>
      </c>
      <c r="R23" s="50">
        <f t="shared" si="10"/>
        <v>102</v>
      </c>
      <c r="S23" s="50">
        <v>0</v>
      </c>
      <c r="T23" s="50">
        <v>102</v>
      </c>
      <c r="U23" s="129">
        <f t="shared" si="11"/>
        <v>11381</v>
      </c>
      <c r="V23" s="129">
        <f t="shared" si="11"/>
        <v>718</v>
      </c>
      <c r="W23" s="129">
        <f t="shared" si="11"/>
        <v>10663</v>
      </c>
      <c r="X23" s="129">
        <f t="shared" si="12"/>
        <v>10347</v>
      </c>
      <c r="Y23" s="129">
        <v>653</v>
      </c>
      <c r="Z23" s="129">
        <v>9694</v>
      </c>
      <c r="AA23" s="129">
        <f t="shared" si="13"/>
        <v>1034</v>
      </c>
      <c r="AB23" s="129">
        <v>65</v>
      </c>
      <c r="AC23" s="129">
        <v>969</v>
      </c>
      <c r="AD23" s="129">
        <f t="shared" si="14"/>
        <v>3140</v>
      </c>
      <c r="AE23" s="129">
        <f t="shared" si="15"/>
        <v>0</v>
      </c>
      <c r="AF23" s="129">
        <f t="shared" si="15"/>
        <v>3140</v>
      </c>
      <c r="AG23" s="129">
        <f t="shared" si="16"/>
        <v>1570</v>
      </c>
      <c r="AH23" s="129"/>
      <c r="AI23" s="129">
        <v>1570</v>
      </c>
      <c r="AJ23" s="129">
        <f t="shared" si="17"/>
        <v>1570</v>
      </c>
      <c r="AK23" s="129"/>
      <c r="AL23" s="129">
        <f t="shared" si="18"/>
        <v>1570</v>
      </c>
      <c r="AM23" s="51">
        <f t="shared" si="19"/>
        <v>24769</v>
      </c>
      <c r="AN23" s="51">
        <f t="shared" si="20"/>
        <v>2528</v>
      </c>
      <c r="AO23" s="51">
        <f t="shared" si="21"/>
        <v>22241</v>
      </c>
      <c r="AP23" s="50">
        <f t="shared" si="22"/>
        <v>22308</v>
      </c>
      <c r="AQ23" s="50">
        <f t="shared" si="23"/>
        <v>2298</v>
      </c>
      <c r="AR23" s="51">
        <f t="shared" si="24"/>
        <v>20010</v>
      </c>
      <c r="AS23" s="50">
        <f t="shared" si="25"/>
        <v>2461</v>
      </c>
      <c r="AT23" s="50">
        <f t="shared" si="26"/>
        <v>230</v>
      </c>
      <c r="AU23" s="51">
        <f t="shared" si="27"/>
        <v>2231</v>
      </c>
      <c r="AV23" s="50">
        <f t="shared" si="28"/>
        <v>1067</v>
      </c>
      <c r="AW23" s="50">
        <f t="shared" si="29"/>
        <v>0</v>
      </c>
      <c r="AX23" s="50">
        <f t="shared" si="30"/>
        <v>1067</v>
      </c>
      <c r="AY23" s="50">
        <f t="shared" si="42"/>
        <v>761</v>
      </c>
      <c r="AZ23" s="50"/>
      <c r="BA23" s="50">
        <v>761</v>
      </c>
      <c r="BB23" s="50">
        <f t="shared" si="31"/>
        <v>306</v>
      </c>
      <c r="BC23" s="50"/>
      <c r="BD23" s="50">
        <v>306</v>
      </c>
      <c r="BE23" s="129">
        <f t="shared" si="32"/>
        <v>23702</v>
      </c>
      <c r="BF23" s="129">
        <f t="shared" si="33"/>
        <v>2528</v>
      </c>
      <c r="BG23" s="129">
        <f t="shared" si="34"/>
        <v>21174</v>
      </c>
      <c r="BH23" s="129">
        <f t="shared" si="35"/>
        <v>21547</v>
      </c>
      <c r="BI23" s="129">
        <v>2298</v>
      </c>
      <c r="BJ23" s="129">
        <v>19249</v>
      </c>
      <c r="BK23" s="129">
        <f t="shared" si="36"/>
        <v>2155</v>
      </c>
      <c r="BL23" s="129">
        <v>230</v>
      </c>
      <c r="BM23" s="129">
        <v>1925</v>
      </c>
      <c r="BN23" s="129">
        <f t="shared" si="37"/>
        <v>0</v>
      </c>
      <c r="BO23" s="129">
        <f t="shared" si="38"/>
        <v>0</v>
      </c>
      <c r="BP23" s="129">
        <f t="shared" si="39"/>
        <v>0</v>
      </c>
      <c r="BQ23" s="129">
        <f t="shared" si="40"/>
        <v>0</v>
      </c>
      <c r="BR23" s="129"/>
      <c r="BS23" s="129"/>
      <c r="BT23" s="129">
        <f t="shared" si="43"/>
        <v>0</v>
      </c>
      <c r="BU23" s="129"/>
      <c r="BV23" s="129"/>
      <c r="BW23" s="318"/>
    </row>
    <row r="24" spans="1:75" ht="17.25" customHeight="1" x14ac:dyDescent="0.2">
      <c r="A24" s="52">
        <v>12</v>
      </c>
      <c r="B24" s="58" t="s">
        <v>182</v>
      </c>
      <c r="C24" s="51">
        <f t="shared" si="5"/>
        <v>664</v>
      </c>
      <c r="D24" s="51">
        <f t="shared" si="6"/>
        <v>0</v>
      </c>
      <c r="E24" s="51">
        <f t="shared" si="6"/>
        <v>664</v>
      </c>
      <c r="F24" s="50">
        <f t="shared" si="7"/>
        <v>464</v>
      </c>
      <c r="G24" s="50">
        <f t="shared" si="8"/>
        <v>0</v>
      </c>
      <c r="H24" s="51">
        <f t="shared" si="8"/>
        <v>464</v>
      </c>
      <c r="I24" s="50">
        <f t="shared" si="8"/>
        <v>200</v>
      </c>
      <c r="J24" s="50">
        <f t="shared" si="8"/>
        <v>0</v>
      </c>
      <c r="K24" s="51">
        <f t="shared" si="8"/>
        <v>200</v>
      </c>
      <c r="L24" s="50">
        <f t="shared" si="9"/>
        <v>264</v>
      </c>
      <c r="M24" s="50">
        <f t="shared" si="9"/>
        <v>0</v>
      </c>
      <c r="N24" s="50">
        <f t="shared" si="9"/>
        <v>264</v>
      </c>
      <c r="O24" s="50">
        <f t="shared" si="41"/>
        <v>264</v>
      </c>
      <c r="P24" s="50">
        <v>0</v>
      </c>
      <c r="Q24" s="50">
        <v>264</v>
      </c>
      <c r="R24" s="50">
        <f t="shared" si="10"/>
        <v>0</v>
      </c>
      <c r="S24" s="50">
        <v>0</v>
      </c>
      <c r="T24" s="50">
        <v>0</v>
      </c>
      <c r="U24" s="129">
        <f t="shared" si="11"/>
        <v>0</v>
      </c>
      <c r="V24" s="129">
        <f t="shared" si="11"/>
        <v>0</v>
      </c>
      <c r="W24" s="129">
        <f t="shared" si="11"/>
        <v>0</v>
      </c>
      <c r="X24" s="129">
        <f t="shared" si="12"/>
        <v>0</v>
      </c>
      <c r="Y24" s="129"/>
      <c r="Z24" s="129"/>
      <c r="AA24" s="129">
        <f t="shared" si="13"/>
        <v>0</v>
      </c>
      <c r="AB24" s="129"/>
      <c r="AC24" s="129"/>
      <c r="AD24" s="129">
        <f t="shared" si="14"/>
        <v>400</v>
      </c>
      <c r="AE24" s="129">
        <f t="shared" si="15"/>
        <v>0</v>
      </c>
      <c r="AF24" s="129">
        <f t="shared" si="15"/>
        <v>400</v>
      </c>
      <c r="AG24" s="129">
        <f t="shared" si="16"/>
        <v>200</v>
      </c>
      <c r="AH24" s="129"/>
      <c r="AI24" s="129">
        <v>200</v>
      </c>
      <c r="AJ24" s="129">
        <f t="shared" si="17"/>
        <v>200</v>
      </c>
      <c r="AK24" s="129"/>
      <c r="AL24" s="129">
        <f t="shared" si="18"/>
        <v>200</v>
      </c>
      <c r="AM24" s="51">
        <f t="shared" si="19"/>
        <v>716</v>
      </c>
      <c r="AN24" s="51">
        <f t="shared" si="20"/>
        <v>0</v>
      </c>
      <c r="AO24" s="51">
        <f t="shared" si="21"/>
        <v>716</v>
      </c>
      <c r="AP24" s="50">
        <f t="shared" si="22"/>
        <v>716</v>
      </c>
      <c r="AQ24" s="50">
        <f t="shared" si="23"/>
        <v>0</v>
      </c>
      <c r="AR24" s="51">
        <f t="shared" si="24"/>
        <v>716</v>
      </c>
      <c r="AS24" s="50">
        <f t="shared" si="25"/>
        <v>0</v>
      </c>
      <c r="AT24" s="50">
        <f t="shared" si="26"/>
        <v>0</v>
      </c>
      <c r="AU24" s="51">
        <f t="shared" si="27"/>
        <v>0</v>
      </c>
      <c r="AV24" s="50">
        <f t="shared" si="28"/>
        <v>716</v>
      </c>
      <c r="AW24" s="50">
        <f t="shared" si="29"/>
        <v>0</v>
      </c>
      <c r="AX24" s="50">
        <f t="shared" si="30"/>
        <v>716</v>
      </c>
      <c r="AY24" s="50">
        <f t="shared" si="42"/>
        <v>716</v>
      </c>
      <c r="AZ24" s="50"/>
      <c r="BA24" s="50">
        <v>716</v>
      </c>
      <c r="BB24" s="50">
        <f t="shared" si="31"/>
        <v>0</v>
      </c>
      <c r="BC24" s="50"/>
      <c r="BD24" s="50"/>
      <c r="BE24" s="129">
        <f t="shared" si="32"/>
        <v>0</v>
      </c>
      <c r="BF24" s="129">
        <f t="shared" si="33"/>
        <v>0</v>
      </c>
      <c r="BG24" s="129">
        <f t="shared" si="34"/>
        <v>0</v>
      </c>
      <c r="BH24" s="129">
        <f t="shared" si="35"/>
        <v>0</v>
      </c>
      <c r="BI24" s="129"/>
      <c r="BJ24" s="129"/>
      <c r="BK24" s="129">
        <f t="shared" si="36"/>
        <v>0</v>
      </c>
      <c r="BL24" s="129"/>
      <c r="BM24" s="129"/>
      <c r="BN24" s="129">
        <f t="shared" si="37"/>
        <v>0</v>
      </c>
      <c r="BO24" s="129">
        <f t="shared" si="38"/>
        <v>0</v>
      </c>
      <c r="BP24" s="129">
        <f t="shared" si="39"/>
        <v>0</v>
      </c>
      <c r="BQ24" s="129">
        <f t="shared" si="40"/>
        <v>0</v>
      </c>
      <c r="BR24" s="129"/>
      <c r="BS24" s="129"/>
      <c r="BT24" s="129">
        <f t="shared" si="43"/>
        <v>0</v>
      </c>
      <c r="BU24" s="129"/>
      <c r="BV24" s="129"/>
      <c r="BW24" s="318"/>
    </row>
    <row r="25" spans="1:75" ht="17.25" customHeight="1" x14ac:dyDescent="0.2">
      <c r="A25" s="52">
        <v>13</v>
      </c>
      <c r="B25" s="57" t="s">
        <v>181</v>
      </c>
      <c r="C25" s="51">
        <f t="shared" si="5"/>
        <v>14.620000000000001</v>
      </c>
      <c r="D25" s="51">
        <f t="shared" si="6"/>
        <v>0</v>
      </c>
      <c r="E25" s="51">
        <f t="shared" si="6"/>
        <v>14.620000000000001</v>
      </c>
      <c r="F25" s="50">
        <f t="shared" si="7"/>
        <v>14.620000000000001</v>
      </c>
      <c r="G25" s="50">
        <f t="shared" si="8"/>
        <v>0</v>
      </c>
      <c r="H25" s="51">
        <f t="shared" si="8"/>
        <v>14.620000000000001</v>
      </c>
      <c r="I25" s="50">
        <f t="shared" si="8"/>
        <v>0</v>
      </c>
      <c r="J25" s="50">
        <f t="shared" si="8"/>
        <v>0</v>
      </c>
      <c r="K25" s="51">
        <f t="shared" si="8"/>
        <v>0</v>
      </c>
      <c r="L25" s="50">
        <f t="shared" si="9"/>
        <v>14.620000000000001</v>
      </c>
      <c r="M25" s="50">
        <f t="shared" si="9"/>
        <v>0</v>
      </c>
      <c r="N25" s="50">
        <f t="shared" si="9"/>
        <v>14.620000000000001</v>
      </c>
      <c r="O25" s="50">
        <f t="shared" si="41"/>
        <v>14.620000000000001</v>
      </c>
      <c r="P25" s="50">
        <v>0</v>
      </c>
      <c r="Q25" s="50">
        <v>14.620000000000001</v>
      </c>
      <c r="R25" s="50">
        <f t="shared" si="10"/>
        <v>0</v>
      </c>
      <c r="S25" s="50">
        <v>0</v>
      </c>
      <c r="T25" s="50">
        <v>0</v>
      </c>
      <c r="U25" s="129">
        <f t="shared" si="11"/>
        <v>0</v>
      </c>
      <c r="V25" s="129">
        <f t="shared" si="11"/>
        <v>0</v>
      </c>
      <c r="W25" s="129">
        <f t="shared" si="11"/>
        <v>0</v>
      </c>
      <c r="X25" s="129">
        <f t="shared" si="12"/>
        <v>0</v>
      </c>
      <c r="Y25" s="129"/>
      <c r="Z25" s="129"/>
      <c r="AA25" s="129">
        <f t="shared" si="13"/>
        <v>0</v>
      </c>
      <c r="AB25" s="129"/>
      <c r="AC25" s="129"/>
      <c r="AD25" s="129">
        <f t="shared" si="14"/>
        <v>0</v>
      </c>
      <c r="AE25" s="129">
        <f t="shared" si="15"/>
        <v>0</v>
      </c>
      <c r="AF25" s="129">
        <f t="shared" si="15"/>
        <v>0</v>
      </c>
      <c r="AG25" s="129">
        <f t="shared" si="16"/>
        <v>0</v>
      </c>
      <c r="AH25" s="129"/>
      <c r="AI25" s="129"/>
      <c r="AJ25" s="129">
        <f t="shared" si="17"/>
        <v>0</v>
      </c>
      <c r="AK25" s="129"/>
      <c r="AL25" s="129">
        <f t="shared" si="18"/>
        <v>0</v>
      </c>
      <c r="AM25" s="51">
        <f t="shared" si="19"/>
        <v>57</v>
      </c>
      <c r="AN25" s="51">
        <f t="shared" si="20"/>
        <v>0</v>
      </c>
      <c r="AO25" s="51">
        <f t="shared" si="21"/>
        <v>57</v>
      </c>
      <c r="AP25" s="50">
        <f t="shared" si="22"/>
        <v>47</v>
      </c>
      <c r="AQ25" s="50">
        <f t="shared" si="23"/>
        <v>0</v>
      </c>
      <c r="AR25" s="51">
        <f t="shared" si="24"/>
        <v>47</v>
      </c>
      <c r="AS25" s="50">
        <f t="shared" si="25"/>
        <v>10</v>
      </c>
      <c r="AT25" s="50">
        <f t="shared" si="26"/>
        <v>0</v>
      </c>
      <c r="AU25" s="51">
        <f t="shared" si="27"/>
        <v>10</v>
      </c>
      <c r="AV25" s="50">
        <f t="shared" si="28"/>
        <v>57</v>
      </c>
      <c r="AW25" s="50">
        <f t="shared" si="29"/>
        <v>0</v>
      </c>
      <c r="AX25" s="50">
        <f t="shared" si="30"/>
        <v>57</v>
      </c>
      <c r="AY25" s="50">
        <f t="shared" si="42"/>
        <v>47</v>
      </c>
      <c r="AZ25" s="50"/>
      <c r="BA25" s="50">
        <v>47</v>
      </c>
      <c r="BB25" s="50">
        <f t="shared" si="31"/>
        <v>10</v>
      </c>
      <c r="BC25" s="50"/>
      <c r="BD25" s="50">
        <v>10</v>
      </c>
      <c r="BE25" s="129">
        <f t="shared" si="32"/>
        <v>0</v>
      </c>
      <c r="BF25" s="129">
        <f t="shared" si="33"/>
        <v>0</v>
      </c>
      <c r="BG25" s="129">
        <f t="shared" si="34"/>
        <v>0</v>
      </c>
      <c r="BH25" s="129">
        <f t="shared" si="35"/>
        <v>0</v>
      </c>
      <c r="BI25" s="129"/>
      <c r="BJ25" s="129"/>
      <c r="BK25" s="129">
        <f t="shared" si="36"/>
        <v>0</v>
      </c>
      <c r="BL25" s="129"/>
      <c r="BM25" s="129"/>
      <c r="BN25" s="129">
        <f t="shared" si="37"/>
        <v>0</v>
      </c>
      <c r="BO25" s="129">
        <f t="shared" si="38"/>
        <v>0</v>
      </c>
      <c r="BP25" s="129">
        <f t="shared" si="39"/>
        <v>0</v>
      </c>
      <c r="BQ25" s="129">
        <f t="shared" si="40"/>
        <v>0</v>
      </c>
      <c r="BR25" s="129"/>
      <c r="BS25" s="129"/>
      <c r="BT25" s="129">
        <f t="shared" si="43"/>
        <v>0</v>
      </c>
      <c r="BU25" s="129"/>
      <c r="BV25" s="129"/>
      <c r="BW25" s="318"/>
    </row>
    <row r="26" spans="1:75" ht="17.25" customHeight="1" x14ac:dyDescent="0.2">
      <c r="A26" s="52">
        <v>14</v>
      </c>
      <c r="B26" s="58" t="s">
        <v>173</v>
      </c>
      <c r="C26" s="51">
        <f t="shared" si="5"/>
        <v>211</v>
      </c>
      <c r="D26" s="51">
        <f t="shared" si="6"/>
        <v>0</v>
      </c>
      <c r="E26" s="51">
        <f t="shared" si="6"/>
        <v>211</v>
      </c>
      <c r="F26" s="50">
        <f t="shared" si="7"/>
        <v>111</v>
      </c>
      <c r="G26" s="50">
        <f t="shared" si="8"/>
        <v>0</v>
      </c>
      <c r="H26" s="51">
        <f t="shared" si="8"/>
        <v>111</v>
      </c>
      <c r="I26" s="50">
        <f t="shared" si="8"/>
        <v>100</v>
      </c>
      <c r="J26" s="50">
        <f t="shared" si="8"/>
        <v>0</v>
      </c>
      <c r="K26" s="51">
        <f t="shared" si="8"/>
        <v>100</v>
      </c>
      <c r="L26" s="50">
        <f t="shared" si="9"/>
        <v>11</v>
      </c>
      <c r="M26" s="50">
        <f t="shared" si="9"/>
        <v>0</v>
      </c>
      <c r="N26" s="50">
        <f t="shared" si="9"/>
        <v>11</v>
      </c>
      <c r="O26" s="50">
        <f t="shared" si="41"/>
        <v>11</v>
      </c>
      <c r="P26" s="50">
        <v>0</v>
      </c>
      <c r="Q26" s="50">
        <v>11</v>
      </c>
      <c r="R26" s="50">
        <f t="shared" si="10"/>
        <v>0</v>
      </c>
      <c r="S26" s="50">
        <v>0</v>
      </c>
      <c r="T26" s="50">
        <v>0</v>
      </c>
      <c r="U26" s="129">
        <f t="shared" si="11"/>
        <v>0</v>
      </c>
      <c r="V26" s="129">
        <f t="shared" si="11"/>
        <v>0</v>
      </c>
      <c r="W26" s="129">
        <f t="shared" si="11"/>
        <v>0</v>
      </c>
      <c r="X26" s="129">
        <f t="shared" si="12"/>
        <v>0</v>
      </c>
      <c r="Y26" s="129"/>
      <c r="Z26" s="129"/>
      <c r="AA26" s="129">
        <f t="shared" si="13"/>
        <v>0</v>
      </c>
      <c r="AB26" s="129"/>
      <c r="AC26" s="129"/>
      <c r="AD26" s="129">
        <f t="shared" si="14"/>
        <v>200</v>
      </c>
      <c r="AE26" s="129">
        <f t="shared" si="15"/>
        <v>0</v>
      </c>
      <c r="AF26" s="129">
        <f t="shared" si="15"/>
        <v>200</v>
      </c>
      <c r="AG26" s="129">
        <f t="shared" si="16"/>
        <v>100</v>
      </c>
      <c r="AH26" s="129"/>
      <c r="AI26" s="129">
        <v>100</v>
      </c>
      <c r="AJ26" s="129">
        <f t="shared" si="17"/>
        <v>100</v>
      </c>
      <c r="AK26" s="129"/>
      <c r="AL26" s="129">
        <f t="shared" si="18"/>
        <v>100</v>
      </c>
      <c r="AM26" s="51">
        <f t="shared" si="19"/>
        <v>43</v>
      </c>
      <c r="AN26" s="51">
        <f t="shared" si="20"/>
        <v>0</v>
      </c>
      <c r="AO26" s="51">
        <f t="shared" si="21"/>
        <v>43</v>
      </c>
      <c r="AP26" s="50">
        <f t="shared" si="22"/>
        <v>43</v>
      </c>
      <c r="AQ26" s="50">
        <f t="shared" si="23"/>
        <v>0</v>
      </c>
      <c r="AR26" s="51">
        <f t="shared" si="24"/>
        <v>43</v>
      </c>
      <c r="AS26" s="50">
        <f t="shared" si="25"/>
        <v>0</v>
      </c>
      <c r="AT26" s="50">
        <f t="shared" si="26"/>
        <v>0</v>
      </c>
      <c r="AU26" s="51">
        <f t="shared" si="27"/>
        <v>0</v>
      </c>
      <c r="AV26" s="50">
        <f t="shared" si="28"/>
        <v>43</v>
      </c>
      <c r="AW26" s="50">
        <f t="shared" si="29"/>
        <v>0</v>
      </c>
      <c r="AX26" s="50">
        <f t="shared" si="30"/>
        <v>43</v>
      </c>
      <c r="AY26" s="50">
        <f t="shared" si="42"/>
        <v>43</v>
      </c>
      <c r="AZ26" s="50"/>
      <c r="BA26" s="50">
        <v>43</v>
      </c>
      <c r="BB26" s="50">
        <f t="shared" si="31"/>
        <v>0</v>
      </c>
      <c r="BC26" s="50"/>
      <c r="BD26" s="50"/>
      <c r="BE26" s="129">
        <f t="shared" si="32"/>
        <v>0</v>
      </c>
      <c r="BF26" s="129">
        <f t="shared" si="33"/>
        <v>0</v>
      </c>
      <c r="BG26" s="129">
        <f t="shared" si="34"/>
        <v>0</v>
      </c>
      <c r="BH26" s="129">
        <f t="shared" si="35"/>
        <v>0</v>
      </c>
      <c r="BI26" s="129"/>
      <c r="BJ26" s="129"/>
      <c r="BK26" s="129">
        <f t="shared" si="36"/>
        <v>0</v>
      </c>
      <c r="BL26" s="129"/>
      <c r="BM26" s="129"/>
      <c r="BN26" s="129">
        <f t="shared" si="37"/>
        <v>0</v>
      </c>
      <c r="BO26" s="129">
        <f t="shared" si="38"/>
        <v>0</v>
      </c>
      <c r="BP26" s="129">
        <f t="shared" si="39"/>
        <v>0</v>
      </c>
      <c r="BQ26" s="129">
        <f t="shared" si="40"/>
        <v>0</v>
      </c>
      <c r="BR26" s="129"/>
      <c r="BS26" s="129"/>
      <c r="BT26" s="129">
        <f t="shared" si="43"/>
        <v>0</v>
      </c>
      <c r="BU26" s="129"/>
      <c r="BV26" s="129"/>
      <c r="BW26" s="318"/>
    </row>
    <row r="27" spans="1:75" ht="17.25" customHeight="1" x14ac:dyDescent="0.2">
      <c r="A27" s="52">
        <v>15</v>
      </c>
      <c r="B27" s="57" t="s">
        <v>196</v>
      </c>
      <c r="C27" s="51">
        <f t="shared" si="5"/>
        <v>6431</v>
      </c>
      <c r="D27" s="51">
        <f t="shared" si="6"/>
        <v>0</v>
      </c>
      <c r="E27" s="51">
        <f t="shared" si="6"/>
        <v>6431</v>
      </c>
      <c r="F27" s="50">
        <f t="shared" si="7"/>
        <v>3396</v>
      </c>
      <c r="G27" s="50">
        <f t="shared" si="8"/>
        <v>0</v>
      </c>
      <c r="H27" s="51">
        <f t="shared" si="8"/>
        <v>3396</v>
      </c>
      <c r="I27" s="50">
        <f t="shared" si="8"/>
        <v>3035</v>
      </c>
      <c r="J27" s="50">
        <f t="shared" si="8"/>
        <v>0</v>
      </c>
      <c r="K27" s="51">
        <f t="shared" si="8"/>
        <v>3035</v>
      </c>
      <c r="L27" s="50">
        <f t="shared" si="9"/>
        <v>42</v>
      </c>
      <c r="M27" s="50">
        <f t="shared" si="9"/>
        <v>0</v>
      </c>
      <c r="N27" s="50">
        <f t="shared" si="9"/>
        <v>42</v>
      </c>
      <c r="O27" s="50">
        <f t="shared" si="41"/>
        <v>42</v>
      </c>
      <c r="P27" s="50">
        <v>0</v>
      </c>
      <c r="Q27" s="50">
        <v>42</v>
      </c>
      <c r="R27" s="50">
        <f t="shared" si="10"/>
        <v>0</v>
      </c>
      <c r="S27" s="50">
        <v>0</v>
      </c>
      <c r="T27" s="50">
        <v>0</v>
      </c>
      <c r="U27" s="129">
        <f t="shared" si="11"/>
        <v>389</v>
      </c>
      <c r="V27" s="129">
        <f t="shared" si="11"/>
        <v>0</v>
      </c>
      <c r="W27" s="129">
        <f t="shared" si="11"/>
        <v>389</v>
      </c>
      <c r="X27" s="129">
        <f t="shared" si="12"/>
        <v>354</v>
      </c>
      <c r="Y27" s="129">
        <v>0</v>
      </c>
      <c r="Z27" s="129">
        <v>354</v>
      </c>
      <c r="AA27" s="129">
        <f>AB27+AC27</f>
        <v>35</v>
      </c>
      <c r="AB27" s="129">
        <v>0</v>
      </c>
      <c r="AC27" s="129">
        <v>35</v>
      </c>
      <c r="AD27" s="129">
        <f t="shared" si="14"/>
        <v>6000</v>
      </c>
      <c r="AE27" s="129">
        <f t="shared" si="15"/>
        <v>0</v>
      </c>
      <c r="AF27" s="129">
        <f t="shared" si="15"/>
        <v>6000</v>
      </c>
      <c r="AG27" s="129">
        <f t="shared" si="16"/>
        <v>3000</v>
      </c>
      <c r="AH27" s="129"/>
      <c r="AI27" s="129">
        <v>3000</v>
      </c>
      <c r="AJ27" s="129">
        <f t="shared" si="17"/>
        <v>3000</v>
      </c>
      <c r="AK27" s="129"/>
      <c r="AL27" s="129">
        <f t="shared" si="18"/>
        <v>3000</v>
      </c>
      <c r="AM27" s="51">
        <f t="shared" si="19"/>
        <v>2240</v>
      </c>
      <c r="AN27" s="51">
        <f t="shared" si="20"/>
        <v>0</v>
      </c>
      <c r="AO27" s="51">
        <f t="shared" si="21"/>
        <v>2240</v>
      </c>
      <c r="AP27" s="50">
        <f t="shared" si="22"/>
        <v>2024</v>
      </c>
      <c r="AQ27" s="50">
        <f t="shared" si="23"/>
        <v>0</v>
      </c>
      <c r="AR27" s="51">
        <f t="shared" si="24"/>
        <v>2024</v>
      </c>
      <c r="AS27" s="50">
        <f t="shared" si="25"/>
        <v>216</v>
      </c>
      <c r="AT27" s="50">
        <f t="shared" si="26"/>
        <v>0</v>
      </c>
      <c r="AU27" s="51">
        <f t="shared" si="27"/>
        <v>216</v>
      </c>
      <c r="AV27" s="50">
        <f t="shared" si="28"/>
        <v>176</v>
      </c>
      <c r="AW27" s="50">
        <f t="shared" si="29"/>
        <v>0</v>
      </c>
      <c r="AX27" s="50">
        <f t="shared" si="30"/>
        <v>176</v>
      </c>
      <c r="AY27" s="50">
        <f t="shared" si="42"/>
        <v>148</v>
      </c>
      <c r="AZ27" s="50"/>
      <c r="BA27" s="50">
        <v>148</v>
      </c>
      <c r="BB27" s="50">
        <f t="shared" si="31"/>
        <v>28</v>
      </c>
      <c r="BC27" s="50"/>
      <c r="BD27" s="50">
        <v>28</v>
      </c>
      <c r="BE27" s="129">
        <f t="shared" si="32"/>
        <v>2064</v>
      </c>
      <c r="BF27" s="129">
        <f t="shared" si="33"/>
        <v>0</v>
      </c>
      <c r="BG27" s="129">
        <f t="shared" si="34"/>
        <v>2064</v>
      </c>
      <c r="BH27" s="129">
        <f t="shared" si="35"/>
        <v>1876</v>
      </c>
      <c r="BI27" s="129">
        <v>0</v>
      </c>
      <c r="BJ27" s="129">
        <v>1876</v>
      </c>
      <c r="BK27" s="129">
        <f>BL27+BM27</f>
        <v>188</v>
      </c>
      <c r="BL27" s="129"/>
      <c r="BM27" s="129">
        <v>188</v>
      </c>
      <c r="BN27" s="129">
        <f t="shared" si="37"/>
        <v>0</v>
      </c>
      <c r="BO27" s="129">
        <f t="shared" si="38"/>
        <v>0</v>
      </c>
      <c r="BP27" s="129">
        <f t="shared" si="39"/>
        <v>0</v>
      </c>
      <c r="BQ27" s="129">
        <f t="shared" si="40"/>
        <v>0</v>
      </c>
      <c r="BR27" s="129"/>
      <c r="BS27" s="129"/>
      <c r="BT27" s="129">
        <f t="shared" si="43"/>
        <v>0</v>
      </c>
      <c r="BU27" s="129"/>
      <c r="BV27" s="129"/>
      <c r="BW27" s="318"/>
    </row>
    <row r="28" spans="1:75" ht="17.25" customHeight="1" x14ac:dyDescent="0.2">
      <c r="A28" s="52">
        <v>16</v>
      </c>
      <c r="B28" s="58" t="s">
        <v>180</v>
      </c>
      <c r="C28" s="51">
        <f t="shared" si="5"/>
        <v>1000</v>
      </c>
      <c r="D28" s="51">
        <f t="shared" si="6"/>
        <v>0</v>
      </c>
      <c r="E28" s="51">
        <f t="shared" si="6"/>
        <v>1000</v>
      </c>
      <c r="F28" s="50">
        <f t="shared" si="7"/>
        <v>500</v>
      </c>
      <c r="G28" s="50">
        <f t="shared" si="8"/>
        <v>0</v>
      </c>
      <c r="H28" s="51">
        <f t="shared" si="8"/>
        <v>500</v>
      </c>
      <c r="I28" s="50">
        <f t="shared" si="8"/>
        <v>500</v>
      </c>
      <c r="J28" s="50">
        <f t="shared" si="8"/>
        <v>0</v>
      </c>
      <c r="K28" s="51">
        <f t="shared" si="8"/>
        <v>500</v>
      </c>
      <c r="L28" s="50">
        <f t="shared" si="9"/>
        <v>0</v>
      </c>
      <c r="M28" s="50">
        <f t="shared" si="9"/>
        <v>0</v>
      </c>
      <c r="N28" s="50">
        <f t="shared" si="9"/>
        <v>0</v>
      </c>
      <c r="O28" s="50">
        <f t="shared" si="41"/>
        <v>0</v>
      </c>
      <c r="P28" s="50">
        <v>0</v>
      </c>
      <c r="Q28" s="50">
        <v>0</v>
      </c>
      <c r="R28" s="50">
        <f t="shared" si="10"/>
        <v>0</v>
      </c>
      <c r="S28" s="50">
        <v>0</v>
      </c>
      <c r="T28" s="50">
        <v>0</v>
      </c>
      <c r="U28" s="129">
        <f t="shared" si="11"/>
        <v>0</v>
      </c>
      <c r="V28" s="129">
        <f t="shared" si="11"/>
        <v>0</v>
      </c>
      <c r="W28" s="129">
        <f t="shared" si="11"/>
        <v>0</v>
      </c>
      <c r="X28" s="129">
        <f t="shared" si="12"/>
        <v>0</v>
      </c>
      <c r="Y28" s="129"/>
      <c r="Z28" s="129"/>
      <c r="AA28" s="129">
        <f t="shared" si="13"/>
        <v>0</v>
      </c>
      <c r="AB28" s="129"/>
      <c r="AC28" s="129"/>
      <c r="AD28" s="129">
        <f t="shared" si="14"/>
        <v>1000</v>
      </c>
      <c r="AE28" s="129">
        <f t="shared" si="15"/>
        <v>0</v>
      </c>
      <c r="AF28" s="129">
        <f t="shared" si="15"/>
        <v>1000</v>
      </c>
      <c r="AG28" s="129">
        <f t="shared" si="16"/>
        <v>500</v>
      </c>
      <c r="AH28" s="129"/>
      <c r="AI28" s="129">
        <v>500</v>
      </c>
      <c r="AJ28" s="129">
        <f t="shared" si="17"/>
        <v>500</v>
      </c>
      <c r="AK28" s="129"/>
      <c r="AL28" s="129">
        <f t="shared" si="18"/>
        <v>500</v>
      </c>
      <c r="AM28" s="51">
        <f t="shared" si="19"/>
        <v>0</v>
      </c>
      <c r="AN28" s="51">
        <f t="shared" si="20"/>
        <v>0</v>
      </c>
      <c r="AO28" s="51">
        <f t="shared" si="21"/>
        <v>0</v>
      </c>
      <c r="AP28" s="50">
        <f t="shared" si="22"/>
        <v>0</v>
      </c>
      <c r="AQ28" s="50">
        <f t="shared" si="23"/>
        <v>0</v>
      </c>
      <c r="AR28" s="51">
        <f t="shared" si="24"/>
        <v>0</v>
      </c>
      <c r="AS28" s="50">
        <f t="shared" si="25"/>
        <v>0</v>
      </c>
      <c r="AT28" s="50">
        <f t="shared" si="26"/>
        <v>0</v>
      </c>
      <c r="AU28" s="51">
        <f t="shared" si="27"/>
        <v>0</v>
      </c>
      <c r="AV28" s="50">
        <f t="shared" si="28"/>
        <v>0</v>
      </c>
      <c r="AW28" s="50">
        <f t="shared" si="29"/>
        <v>0</v>
      </c>
      <c r="AX28" s="50">
        <f t="shared" si="30"/>
        <v>0</v>
      </c>
      <c r="AY28" s="50">
        <f t="shared" si="42"/>
        <v>0</v>
      </c>
      <c r="AZ28" s="50"/>
      <c r="BA28" s="50"/>
      <c r="BB28" s="50">
        <f t="shared" si="31"/>
        <v>0</v>
      </c>
      <c r="BC28" s="50"/>
      <c r="BD28" s="50"/>
      <c r="BE28" s="129">
        <f t="shared" si="32"/>
        <v>0</v>
      </c>
      <c r="BF28" s="129">
        <f t="shared" si="33"/>
        <v>0</v>
      </c>
      <c r="BG28" s="129">
        <f t="shared" si="34"/>
        <v>0</v>
      </c>
      <c r="BH28" s="129">
        <f t="shared" si="35"/>
        <v>0</v>
      </c>
      <c r="BI28" s="129"/>
      <c r="BJ28" s="129"/>
      <c r="BK28" s="129">
        <f t="shared" ref="BK28:BK35" si="44">BL28+BM28</f>
        <v>0</v>
      </c>
      <c r="BL28" s="129"/>
      <c r="BM28" s="129"/>
      <c r="BN28" s="129">
        <f t="shared" si="37"/>
        <v>0</v>
      </c>
      <c r="BO28" s="129">
        <f t="shared" si="38"/>
        <v>0</v>
      </c>
      <c r="BP28" s="129">
        <f t="shared" si="39"/>
        <v>0</v>
      </c>
      <c r="BQ28" s="129">
        <f t="shared" si="40"/>
        <v>0</v>
      </c>
      <c r="BR28" s="129"/>
      <c r="BS28" s="129"/>
      <c r="BT28" s="129">
        <f t="shared" si="43"/>
        <v>0</v>
      </c>
      <c r="BU28" s="129"/>
      <c r="BV28" s="129"/>
      <c r="BW28" s="318"/>
    </row>
    <row r="29" spans="1:75" ht="17.25" hidden="1" customHeight="1" x14ac:dyDescent="0.2">
      <c r="A29" s="52">
        <v>18</v>
      </c>
      <c r="B29" s="57" t="s">
        <v>174</v>
      </c>
      <c r="C29" s="51">
        <f t="shared" si="5"/>
        <v>0</v>
      </c>
      <c r="D29" s="51">
        <f t="shared" si="6"/>
        <v>0</v>
      </c>
      <c r="E29" s="51">
        <f t="shared" si="6"/>
        <v>0</v>
      </c>
      <c r="F29" s="50">
        <f t="shared" si="7"/>
        <v>0</v>
      </c>
      <c r="G29" s="50">
        <f t="shared" si="8"/>
        <v>0</v>
      </c>
      <c r="H29" s="51">
        <f t="shared" si="8"/>
        <v>0</v>
      </c>
      <c r="I29" s="50">
        <f t="shared" si="8"/>
        <v>0</v>
      </c>
      <c r="J29" s="50">
        <f t="shared" si="8"/>
        <v>0</v>
      </c>
      <c r="K29" s="51">
        <f t="shared" si="8"/>
        <v>0</v>
      </c>
      <c r="L29" s="50">
        <f t="shared" si="9"/>
        <v>0</v>
      </c>
      <c r="M29" s="50">
        <f t="shared" si="9"/>
        <v>0</v>
      </c>
      <c r="N29" s="50">
        <f t="shared" si="9"/>
        <v>0</v>
      </c>
      <c r="O29" s="50">
        <f t="shared" si="41"/>
        <v>0</v>
      </c>
      <c r="P29" s="50">
        <v>0</v>
      </c>
      <c r="Q29" s="50">
        <v>0</v>
      </c>
      <c r="R29" s="50">
        <f t="shared" si="10"/>
        <v>0</v>
      </c>
      <c r="S29" s="50">
        <v>0</v>
      </c>
      <c r="T29" s="50">
        <v>0</v>
      </c>
      <c r="U29" s="129">
        <f t="shared" si="11"/>
        <v>0</v>
      </c>
      <c r="V29" s="129">
        <f t="shared" si="11"/>
        <v>0</v>
      </c>
      <c r="W29" s="129">
        <f t="shared" si="11"/>
        <v>0</v>
      </c>
      <c r="X29" s="129">
        <f t="shared" si="12"/>
        <v>0</v>
      </c>
      <c r="Y29" s="129"/>
      <c r="Z29" s="129"/>
      <c r="AA29" s="129">
        <f t="shared" si="13"/>
        <v>0</v>
      </c>
      <c r="AB29" s="129"/>
      <c r="AC29" s="129"/>
      <c r="AD29" s="129">
        <f t="shared" si="14"/>
        <v>0</v>
      </c>
      <c r="AE29" s="129">
        <f t="shared" si="15"/>
        <v>0</v>
      </c>
      <c r="AF29" s="129">
        <f t="shared" si="15"/>
        <v>0</v>
      </c>
      <c r="AG29" s="129">
        <f t="shared" si="16"/>
        <v>0</v>
      </c>
      <c r="AH29" s="129"/>
      <c r="AI29" s="129"/>
      <c r="AJ29" s="129">
        <f t="shared" si="17"/>
        <v>0</v>
      </c>
      <c r="AK29" s="129"/>
      <c r="AL29" s="129">
        <f t="shared" si="18"/>
        <v>0</v>
      </c>
      <c r="AM29" s="51">
        <f t="shared" si="19"/>
        <v>0</v>
      </c>
      <c r="AN29" s="51">
        <f t="shared" si="20"/>
        <v>0</v>
      </c>
      <c r="AO29" s="51">
        <f t="shared" si="21"/>
        <v>0</v>
      </c>
      <c r="AP29" s="50">
        <f t="shared" si="22"/>
        <v>0</v>
      </c>
      <c r="AQ29" s="50">
        <f t="shared" si="23"/>
        <v>0</v>
      </c>
      <c r="AR29" s="51">
        <f t="shared" si="24"/>
        <v>0</v>
      </c>
      <c r="AS29" s="50">
        <f t="shared" si="25"/>
        <v>0</v>
      </c>
      <c r="AT29" s="50">
        <f t="shared" si="26"/>
        <v>0</v>
      </c>
      <c r="AU29" s="51">
        <f t="shared" si="27"/>
        <v>0</v>
      </c>
      <c r="AV29" s="50">
        <f t="shared" si="28"/>
        <v>0</v>
      </c>
      <c r="AW29" s="50">
        <f t="shared" si="29"/>
        <v>0</v>
      </c>
      <c r="AX29" s="50">
        <f t="shared" si="30"/>
        <v>0</v>
      </c>
      <c r="AY29" s="50">
        <f t="shared" si="42"/>
        <v>0</v>
      </c>
      <c r="AZ29" s="50"/>
      <c r="BA29" s="50"/>
      <c r="BB29" s="50">
        <f t="shared" si="31"/>
        <v>0</v>
      </c>
      <c r="BC29" s="50"/>
      <c r="BD29" s="50"/>
      <c r="BE29" s="129">
        <f t="shared" si="32"/>
        <v>0</v>
      </c>
      <c r="BF29" s="129">
        <f t="shared" si="33"/>
        <v>0</v>
      </c>
      <c r="BG29" s="129">
        <f t="shared" si="34"/>
        <v>0</v>
      </c>
      <c r="BH29" s="129">
        <f t="shared" si="35"/>
        <v>0</v>
      </c>
      <c r="BI29" s="129"/>
      <c r="BJ29" s="129"/>
      <c r="BK29" s="129">
        <f t="shared" si="44"/>
        <v>0</v>
      </c>
      <c r="BL29" s="129"/>
      <c r="BM29" s="129"/>
      <c r="BN29" s="129">
        <f t="shared" si="37"/>
        <v>0</v>
      </c>
      <c r="BO29" s="129">
        <f t="shared" si="38"/>
        <v>0</v>
      </c>
      <c r="BP29" s="129">
        <f t="shared" si="39"/>
        <v>0</v>
      </c>
      <c r="BQ29" s="129">
        <f t="shared" si="40"/>
        <v>0</v>
      </c>
      <c r="BR29" s="129"/>
      <c r="BS29" s="129"/>
      <c r="BT29" s="129">
        <f t="shared" si="43"/>
        <v>0</v>
      </c>
      <c r="BU29" s="129"/>
      <c r="BV29" s="129"/>
      <c r="BW29" s="318"/>
    </row>
    <row r="30" spans="1:75" ht="17.25" hidden="1" customHeight="1" x14ac:dyDescent="0.2">
      <c r="A30" s="52">
        <v>19</v>
      </c>
      <c r="B30" s="57" t="s">
        <v>175</v>
      </c>
      <c r="C30" s="51">
        <f t="shared" si="5"/>
        <v>0</v>
      </c>
      <c r="D30" s="51">
        <f t="shared" si="6"/>
        <v>0</v>
      </c>
      <c r="E30" s="51">
        <f t="shared" si="6"/>
        <v>0</v>
      </c>
      <c r="F30" s="50">
        <f t="shared" si="7"/>
        <v>0</v>
      </c>
      <c r="G30" s="50">
        <f t="shared" si="8"/>
        <v>0</v>
      </c>
      <c r="H30" s="51">
        <f t="shared" si="8"/>
        <v>0</v>
      </c>
      <c r="I30" s="50">
        <f t="shared" si="8"/>
        <v>0</v>
      </c>
      <c r="J30" s="50">
        <f t="shared" si="8"/>
        <v>0</v>
      </c>
      <c r="K30" s="51">
        <f t="shared" si="8"/>
        <v>0</v>
      </c>
      <c r="L30" s="50">
        <f t="shared" si="9"/>
        <v>0</v>
      </c>
      <c r="M30" s="50">
        <f t="shared" si="9"/>
        <v>0</v>
      </c>
      <c r="N30" s="50">
        <f t="shared" si="9"/>
        <v>0</v>
      </c>
      <c r="O30" s="50">
        <f t="shared" si="41"/>
        <v>0</v>
      </c>
      <c r="P30" s="50">
        <v>0</v>
      </c>
      <c r="Q30" s="50">
        <v>0</v>
      </c>
      <c r="R30" s="50">
        <f t="shared" si="10"/>
        <v>0</v>
      </c>
      <c r="S30" s="50">
        <v>0</v>
      </c>
      <c r="T30" s="50">
        <v>0</v>
      </c>
      <c r="U30" s="129">
        <f t="shared" si="11"/>
        <v>0</v>
      </c>
      <c r="V30" s="129">
        <f t="shared" si="11"/>
        <v>0</v>
      </c>
      <c r="W30" s="129">
        <f t="shared" si="11"/>
        <v>0</v>
      </c>
      <c r="X30" s="129">
        <f t="shared" si="12"/>
        <v>0</v>
      </c>
      <c r="Y30" s="129"/>
      <c r="Z30" s="129"/>
      <c r="AA30" s="129">
        <f t="shared" si="13"/>
        <v>0</v>
      </c>
      <c r="AB30" s="129"/>
      <c r="AC30" s="129"/>
      <c r="AD30" s="129">
        <f t="shared" si="14"/>
        <v>0</v>
      </c>
      <c r="AE30" s="129">
        <f t="shared" si="15"/>
        <v>0</v>
      </c>
      <c r="AF30" s="129">
        <f t="shared" si="15"/>
        <v>0</v>
      </c>
      <c r="AG30" s="129">
        <f t="shared" si="16"/>
        <v>0</v>
      </c>
      <c r="AH30" s="129"/>
      <c r="AI30" s="129"/>
      <c r="AJ30" s="129">
        <f t="shared" si="17"/>
        <v>0</v>
      </c>
      <c r="AK30" s="129"/>
      <c r="AL30" s="129">
        <f t="shared" si="18"/>
        <v>0</v>
      </c>
      <c r="AM30" s="51">
        <f t="shared" si="19"/>
        <v>0</v>
      </c>
      <c r="AN30" s="51">
        <f t="shared" si="20"/>
        <v>0</v>
      </c>
      <c r="AO30" s="51">
        <f t="shared" si="21"/>
        <v>0</v>
      </c>
      <c r="AP30" s="50">
        <f t="shared" si="22"/>
        <v>0</v>
      </c>
      <c r="AQ30" s="50">
        <f t="shared" si="23"/>
        <v>0</v>
      </c>
      <c r="AR30" s="51">
        <f t="shared" si="24"/>
        <v>0</v>
      </c>
      <c r="AS30" s="50">
        <f t="shared" si="25"/>
        <v>0</v>
      </c>
      <c r="AT30" s="50">
        <f t="shared" si="26"/>
        <v>0</v>
      </c>
      <c r="AU30" s="51">
        <f t="shared" si="27"/>
        <v>0</v>
      </c>
      <c r="AV30" s="50">
        <f t="shared" si="28"/>
        <v>0</v>
      </c>
      <c r="AW30" s="50">
        <f t="shared" si="29"/>
        <v>0</v>
      </c>
      <c r="AX30" s="50">
        <f t="shared" si="30"/>
        <v>0</v>
      </c>
      <c r="AY30" s="50">
        <f t="shared" si="42"/>
        <v>0</v>
      </c>
      <c r="AZ30" s="50"/>
      <c r="BA30" s="50"/>
      <c r="BB30" s="50">
        <f t="shared" si="31"/>
        <v>0</v>
      </c>
      <c r="BC30" s="50"/>
      <c r="BD30" s="50"/>
      <c r="BE30" s="129">
        <f t="shared" si="32"/>
        <v>0</v>
      </c>
      <c r="BF30" s="129">
        <f t="shared" si="33"/>
        <v>0</v>
      </c>
      <c r="BG30" s="129">
        <f t="shared" si="34"/>
        <v>0</v>
      </c>
      <c r="BH30" s="129">
        <f t="shared" si="35"/>
        <v>0</v>
      </c>
      <c r="BI30" s="129"/>
      <c r="BJ30" s="129"/>
      <c r="BK30" s="129">
        <f t="shared" si="44"/>
        <v>0</v>
      </c>
      <c r="BL30" s="129"/>
      <c r="BM30" s="129"/>
      <c r="BN30" s="129">
        <f t="shared" si="37"/>
        <v>0</v>
      </c>
      <c r="BO30" s="129">
        <f t="shared" si="38"/>
        <v>0</v>
      </c>
      <c r="BP30" s="129">
        <f t="shared" si="39"/>
        <v>0</v>
      </c>
      <c r="BQ30" s="129">
        <f t="shared" si="40"/>
        <v>0</v>
      </c>
      <c r="BR30" s="129"/>
      <c r="BS30" s="129"/>
      <c r="BT30" s="129">
        <f t="shared" si="43"/>
        <v>0</v>
      </c>
      <c r="BU30" s="129"/>
      <c r="BV30" s="129"/>
      <c r="BW30" s="318"/>
    </row>
    <row r="31" spans="1:75" ht="17.25" customHeight="1" x14ac:dyDescent="0.2">
      <c r="A31" s="52">
        <v>17</v>
      </c>
      <c r="B31" s="57" t="s">
        <v>176</v>
      </c>
      <c r="C31" s="51">
        <f t="shared" si="5"/>
        <v>10.8</v>
      </c>
      <c r="D31" s="51">
        <f t="shared" si="6"/>
        <v>0</v>
      </c>
      <c r="E31" s="51">
        <f t="shared" si="6"/>
        <v>10.8</v>
      </c>
      <c r="F31" s="50">
        <f t="shared" si="7"/>
        <v>10.8</v>
      </c>
      <c r="G31" s="50">
        <f t="shared" si="8"/>
        <v>0</v>
      </c>
      <c r="H31" s="51">
        <f t="shared" si="8"/>
        <v>10.8</v>
      </c>
      <c r="I31" s="50">
        <f t="shared" si="8"/>
        <v>0</v>
      </c>
      <c r="J31" s="50">
        <f t="shared" si="8"/>
        <v>0</v>
      </c>
      <c r="K31" s="51">
        <f t="shared" si="8"/>
        <v>0</v>
      </c>
      <c r="L31" s="50">
        <f t="shared" si="9"/>
        <v>10.8</v>
      </c>
      <c r="M31" s="50">
        <f t="shared" si="9"/>
        <v>0</v>
      </c>
      <c r="N31" s="50">
        <f t="shared" si="9"/>
        <v>10.8</v>
      </c>
      <c r="O31" s="50">
        <f t="shared" si="41"/>
        <v>10.8</v>
      </c>
      <c r="P31" s="50">
        <v>0</v>
      </c>
      <c r="Q31" s="50">
        <v>10.8</v>
      </c>
      <c r="R31" s="50">
        <f t="shared" si="10"/>
        <v>0</v>
      </c>
      <c r="S31" s="50">
        <v>0</v>
      </c>
      <c r="T31" s="50">
        <v>0</v>
      </c>
      <c r="U31" s="129">
        <f t="shared" si="11"/>
        <v>0</v>
      </c>
      <c r="V31" s="129">
        <f t="shared" si="11"/>
        <v>0</v>
      </c>
      <c r="W31" s="129">
        <f t="shared" si="11"/>
        <v>0</v>
      </c>
      <c r="X31" s="129">
        <f t="shared" si="12"/>
        <v>0</v>
      </c>
      <c r="Y31" s="129"/>
      <c r="Z31" s="129"/>
      <c r="AA31" s="129">
        <f t="shared" si="13"/>
        <v>0</v>
      </c>
      <c r="AB31" s="129"/>
      <c r="AC31" s="129"/>
      <c r="AD31" s="129">
        <f t="shared" si="14"/>
        <v>0</v>
      </c>
      <c r="AE31" s="129">
        <f t="shared" si="15"/>
        <v>0</v>
      </c>
      <c r="AF31" s="129">
        <f t="shared" si="15"/>
        <v>0</v>
      </c>
      <c r="AG31" s="129">
        <f t="shared" si="16"/>
        <v>0</v>
      </c>
      <c r="AH31" s="129"/>
      <c r="AI31" s="129"/>
      <c r="AJ31" s="129">
        <f t="shared" si="17"/>
        <v>0</v>
      </c>
      <c r="AK31" s="129"/>
      <c r="AL31" s="129">
        <f t="shared" si="18"/>
        <v>0</v>
      </c>
      <c r="AM31" s="51">
        <f t="shared" si="19"/>
        <v>43</v>
      </c>
      <c r="AN31" s="51">
        <f t="shared" si="20"/>
        <v>0</v>
      </c>
      <c r="AO31" s="51">
        <f t="shared" si="21"/>
        <v>43</v>
      </c>
      <c r="AP31" s="50">
        <f t="shared" si="22"/>
        <v>43</v>
      </c>
      <c r="AQ31" s="50">
        <f t="shared" si="23"/>
        <v>0</v>
      </c>
      <c r="AR31" s="51">
        <f t="shared" si="24"/>
        <v>43</v>
      </c>
      <c r="AS31" s="50">
        <f t="shared" si="25"/>
        <v>0</v>
      </c>
      <c r="AT31" s="50">
        <f t="shared" si="26"/>
        <v>0</v>
      </c>
      <c r="AU31" s="51">
        <f t="shared" si="27"/>
        <v>0</v>
      </c>
      <c r="AV31" s="50">
        <f t="shared" si="28"/>
        <v>43</v>
      </c>
      <c r="AW31" s="50">
        <f t="shared" si="29"/>
        <v>0</v>
      </c>
      <c r="AX31" s="50">
        <f t="shared" si="30"/>
        <v>43</v>
      </c>
      <c r="AY31" s="50">
        <f t="shared" si="42"/>
        <v>43</v>
      </c>
      <c r="AZ31" s="50"/>
      <c r="BA31" s="50">
        <v>43</v>
      </c>
      <c r="BB31" s="50">
        <f t="shared" si="31"/>
        <v>0</v>
      </c>
      <c r="BC31" s="50"/>
      <c r="BD31" s="50"/>
      <c r="BE31" s="129">
        <f t="shared" si="32"/>
        <v>0</v>
      </c>
      <c r="BF31" s="129">
        <f t="shared" si="33"/>
        <v>0</v>
      </c>
      <c r="BG31" s="129">
        <f t="shared" si="34"/>
        <v>0</v>
      </c>
      <c r="BH31" s="129">
        <f t="shared" si="35"/>
        <v>0</v>
      </c>
      <c r="BI31" s="129"/>
      <c r="BJ31" s="129"/>
      <c r="BK31" s="129">
        <f t="shared" si="44"/>
        <v>0</v>
      </c>
      <c r="BL31" s="129"/>
      <c r="BM31" s="129"/>
      <c r="BN31" s="129">
        <f t="shared" si="37"/>
        <v>0</v>
      </c>
      <c r="BO31" s="129">
        <f t="shared" si="38"/>
        <v>0</v>
      </c>
      <c r="BP31" s="129">
        <f t="shared" si="39"/>
        <v>0</v>
      </c>
      <c r="BQ31" s="129">
        <f t="shared" si="40"/>
        <v>0</v>
      </c>
      <c r="BR31" s="129"/>
      <c r="BS31" s="129"/>
      <c r="BT31" s="129">
        <f t="shared" si="43"/>
        <v>0</v>
      </c>
      <c r="BU31" s="129"/>
      <c r="BV31" s="129"/>
      <c r="BW31" s="318"/>
    </row>
    <row r="32" spans="1:75" ht="17.25" customHeight="1" x14ac:dyDescent="0.2">
      <c r="A32" s="52">
        <v>18</v>
      </c>
      <c r="B32" s="58" t="s">
        <v>179</v>
      </c>
      <c r="C32" s="51">
        <f t="shared" si="5"/>
        <v>267</v>
      </c>
      <c r="D32" s="51">
        <f t="shared" si="6"/>
        <v>0</v>
      </c>
      <c r="E32" s="51">
        <f t="shared" si="6"/>
        <v>267</v>
      </c>
      <c r="F32" s="50">
        <f t="shared" si="7"/>
        <v>147</v>
      </c>
      <c r="G32" s="50">
        <f t="shared" si="8"/>
        <v>0</v>
      </c>
      <c r="H32" s="51">
        <f t="shared" si="8"/>
        <v>147</v>
      </c>
      <c r="I32" s="50">
        <f t="shared" si="8"/>
        <v>120</v>
      </c>
      <c r="J32" s="50">
        <f t="shared" si="8"/>
        <v>0</v>
      </c>
      <c r="K32" s="51">
        <f t="shared" si="8"/>
        <v>120</v>
      </c>
      <c r="L32" s="50">
        <f t="shared" si="9"/>
        <v>27</v>
      </c>
      <c r="M32" s="50">
        <f t="shared" si="9"/>
        <v>0</v>
      </c>
      <c r="N32" s="50">
        <f t="shared" si="9"/>
        <v>27</v>
      </c>
      <c r="O32" s="50">
        <f t="shared" si="41"/>
        <v>27</v>
      </c>
      <c r="P32" s="50">
        <v>0</v>
      </c>
      <c r="Q32" s="50">
        <v>27</v>
      </c>
      <c r="R32" s="50">
        <f t="shared" si="10"/>
        <v>0</v>
      </c>
      <c r="S32" s="50">
        <v>0</v>
      </c>
      <c r="T32" s="50">
        <v>0</v>
      </c>
      <c r="U32" s="129">
        <f t="shared" si="11"/>
        <v>0</v>
      </c>
      <c r="V32" s="129">
        <f t="shared" si="11"/>
        <v>0</v>
      </c>
      <c r="W32" s="129">
        <f t="shared" si="11"/>
        <v>0</v>
      </c>
      <c r="X32" s="129">
        <f t="shared" si="12"/>
        <v>0</v>
      </c>
      <c r="Y32" s="129"/>
      <c r="Z32" s="129"/>
      <c r="AA32" s="129">
        <f t="shared" si="13"/>
        <v>0</v>
      </c>
      <c r="AB32" s="129"/>
      <c r="AC32" s="129"/>
      <c r="AD32" s="129">
        <f t="shared" si="14"/>
        <v>240</v>
      </c>
      <c r="AE32" s="129">
        <f t="shared" si="15"/>
        <v>0</v>
      </c>
      <c r="AF32" s="129">
        <f t="shared" si="15"/>
        <v>240</v>
      </c>
      <c r="AG32" s="129">
        <f t="shared" si="16"/>
        <v>120</v>
      </c>
      <c r="AH32" s="129"/>
      <c r="AI32" s="129">
        <v>120</v>
      </c>
      <c r="AJ32" s="129">
        <f t="shared" si="17"/>
        <v>120</v>
      </c>
      <c r="AK32" s="129"/>
      <c r="AL32" s="129">
        <f t="shared" si="18"/>
        <v>120</v>
      </c>
      <c r="AM32" s="51">
        <f t="shared" si="19"/>
        <v>108</v>
      </c>
      <c r="AN32" s="51">
        <f t="shared" si="20"/>
        <v>0</v>
      </c>
      <c r="AO32" s="51">
        <f t="shared" si="21"/>
        <v>108</v>
      </c>
      <c r="AP32" s="50">
        <f t="shared" si="22"/>
        <v>108</v>
      </c>
      <c r="AQ32" s="50">
        <f t="shared" si="23"/>
        <v>0</v>
      </c>
      <c r="AR32" s="51">
        <f t="shared" si="24"/>
        <v>108</v>
      </c>
      <c r="AS32" s="50">
        <f t="shared" si="25"/>
        <v>0</v>
      </c>
      <c r="AT32" s="50">
        <f t="shared" si="26"/>
        <v>0</v>
      </c>
      <c r="AU32" s="51">
        <f t="shared" si="27"/>
        <v>0</v>
      </c>
      <c r="AV32" s="50">
        <f t="shared" si="28"/>
        <v>108</v>
      </c>
      <c r="AW32" s="50">
        <f t="shared" si="29"/>
        <v>0</v>
      </c>
      <c r="AX32" s="50">
        <f t="shared" si="30"/>
        <v>108</v>
      </c>
      <c r="AY32" s="50">
        <f t="shared" si="42"/>
        <v>108</v>
      </c>
      <c r="AZ32" s="50"/>
      <c r="BA32" s="50">
        <v>108</v>
      </c>
      <c r="BB32" s="50">
        <f t="shared" si="31"/>
        <v>0</v>
      </c>
      <c r="BC32" s="50"/>
      <c r="BD32" s="50"/>
      <c r="BE32" s="129">
        <f t="shared" si="32"/>
        <v>0</v>
      </c>
      <c r="BF32" s="129">
        <f t="shared" si="33"/>
        <v>0</v>
      </c>
      <c r="BG32" s="129">
        <f t="shared" si="34"/>
        <v>0</v>
      </c>
      <c r="BH32" s="129">
        <f t="shared" si="35"/>
        <v>0</v>
      </c>
      <c r="BI32" s="129"/>
      <c r="BJ32" s="129"/>
      <c r="BK32" s="129">
        <f t="shared" si="44"/>
        <v>0</v>
      </c>
      <c r="BL32" s="129"/>
      <c r="BM32" s="129"/>
      <c r="BN32" s="129">
        <f t="shared" si="37"/>
        <v>0</v>
      </c>
      <c r="BO32" s="129">
        <f t="shared" si="38"/>
        <v>0</v>
      </c>
      <c r="BP32" s="129">
        <f t="shared" si="39"/>
        <v>0</v>
      </c>
      <c r="BQ32" s="129">
        <f t="shared" si="40"/>
        <v>0</v>
      </c>
      <c r="BR32" s="129"/>
      <c r="BS32" s="129"/>
      <c r="BT32" s="129">
        <f t="shared" si="43"/>
        <v>0</v>
      </c>
      <c r="BU32" s="129"/>
      <c r="BV32" s="129"/>
      <c r="BW32" s="318"/>
    </row>
    <row r="33" spans="1:75" ht="38.25" x14ac:dyDescent="0.2">
      <c r="A33" s="52">
        <v>19</v>
      </c>
      <c r="B33" s="58" t="s">
        <v>178</v>
      </c>
      <c r="C33" s="51">
        <f t="shared" si="5"/>
        <v>8400</v>
      </c>
      <c r="D33" s="51">
        <f t="shared" si="6"/>
        <v>8400</v>
      </c>
      <c r="E33" s="51">
        <f t="shared" si="6"/>
        <v>0</v>
      </c>
      <c r="F33" s="50">
        <f t="shared" si="7"/>
        <v>2000</v>
      </c>
      <c r="G33" s="50">
        <f t="shared" si="8"/>
        <v>2000</v>
      </c>
      <c r="H33" s="51">
        <f t="shared" si="8"/>
        <v>0</v>
      </c>
      <c r="I33" s="50">
        <f t="shared" si="8"/>
        <v>6400</v>
      </c>
      <c r="J33" s="50">
        <f t="shared" si="8"/>
        <v>6400</v>
      </c>
      <c r="K33" s="51">
        <f t="shared" si="8"/>
        <v>0</v>
      </c>
      <c r="L33" s="50">
        <f t="shared" si="9"/>
        <v>0</v>
      </c>
      <c r="M33" s="50">
        <f t="shared" si="9"/>
        <v>0</v>
      </c>
      <c r="N33" s="50">
        <f t="shared" si="9"/>
        <v>0</v>
      </c>
      <c r="O33" s="50">
        <f t="shared" si="41"/>
        <v>0</v>
      </c>
      <c r="P33" s="50"/>
      <c r="Q33" s="50"/>
      <c r="R33" s="50">
        <f t="shared" si="10"/>
        <v>0</v>
      </c>
      <c r="S33" s="50"/>
      <c r="T33" s="50"/>
      <c r="U33" s="129">
        <f t="shared" si="11"/>
        <v>0</v>
      </c>
      <c r="V33" s="129">
        <f t="shared" si="11"/>
        <v>0</v>
      </c>
      <c r="W33" s="129">
        <f t="shared" si="11"/>
        <v>0</v>
      </c>
      <c r="X33" s="129">
        <f t="shared" si="12"/>
        <v>0</v>
      </c>
      <c r="Y33" s="129"/>
      <c r="Z33" s="129"/>
      <c r="AA33" s="129">
        <f t="shared" si="13"/>
        <v>0</v>
      </c>
      <c r="AB33" s="129"/>
      <c r="AC33" s="129"/>
      <c r="AD33" s="129">
        <f t="shared" si="14"/>
        <v>8400</v>
      </c>
      <c r="AE33" s="129">
        <f t="shared" si="15"/>
        <v>8400</v>
      </c>
      <c r="AF33" s="129">
        <f t="shared" si="15"/>
        <v>0</v>
      </c>
      <c r="AG33" s="129">
        <f t="shared" si="16"/>
        <v>2000</v>
      </c>
      <c r="AH33" s="129">
        <v>2000</v>
      </c>
      <c r="AI33" s="129"/>
      <c r="AJ33" s="129">
        <f t="shared" si="17"/>
        <v>6400</v>
      </c>
      <c r="AK33" s="129">
        <v>6400</v>
      </c>
      <c r="AL33" s="129">
        <f t="shared" si="18"/>
        <v>0</v>
      </c>
      <c r="AM33" s="51">
        <f t="shared" si="19"/>
        <v>23000</v>
      </c>
      <c r="AN33" s="51">
        <f t="shared" si="20"/>
        <v>23000</v>
      </c>
      <c r="AO33" s="51">
        <f t="shared" si="21"/>
        <v>0</v>
      </c>
      <c r="AP33" s="50">
        <f t="shared" si="22"/>
        <v>8000</v>
      </c>
      <c r="AQ33" s="50">
        <f t="shared" si="23"/>
        <v>8000</v>
      </c>
      <c r="AR33" s="51">
        <f t="shared" si="24"/>
        <v>0</v>
      </c>
      <c r="AS33" s="50">
        <f t="shared" si="25"/>
        <v>15000</v>
      </c>
      <c r="AT33" s="50">
        <f t="shared" si="26"/>
        <v>15000</v>
      </c>
      <c r="AU33" s="51">
        <f t="shared" si="27"/>
        <v>0</v>
      </c>
      <c r="AV33" s="50">
        <f t="shared" si="28"/>
        <v>0</v>
      </c>
      <c r="AW33" s="50">
        <f t="shared" si="29"/>
        <v>0</v>
      </c>
      <c r="AX33" s="50">
        <f t="shared" si="30"/>
        <v>0</v>
      </c>
      <c r="AY33" s="50">
        <f t="shared" si="42"/>
        <v>0</v>
      </c>
      <c r="AZ33" s="50"/>
      <c r="BA33" s="50"/>
      <c r="BB33" s="50">
        <f t="shared" si="31"/>
        <v>0</v>
      </c>
      <c r="BC33" s="50"/>
      <c r="BD33" s="50"/>
      <c r="BE33" s="129">
        <f t="shared" si="32"/>
        <v>0</v>
      </c>
      <c r="BF33" s="129">
        <f t="shared" si="33"/>
        <v>0</v>
      </c>
      <c r="BG33" s="129">
        <f t="shared" si="34"/>
        <v>0</v>
      </c>
      <c r="BH33" s="129">
        <f t="shared" si="35"/>
        <v>0</v>
      </c>
      <c r="BI33" s="129"/>
      <c r="BJ33" s="129"/>
      <c r="BK33" s="129">
        <f t="shared" si="44"/>
        <v>0</v>
      </c>
      <c r="BL33" s="129"/>
      <c r="BM33" s="129"/>
      <c r="BN33" s="129">
        <f t="shared" si="37"/>
        <v>23000</v>
      </c>
      <c r="BO33" s="129">
        <f t="shared" si="38"/>
        <v>23000</v>
      </c>
      <c r="BP33" s="129">
        <f t="shared" si="39"/>
        <v>0</v>
      </c>
      <c r="BQ33" s="129">
        <f t="shared" si="40"/>
        <v>8000</v>
      </c>
      <c r="BR33" s="129">
        <v>8000</v>
      </c>
      <c r="BS33" s="129"/>
      <c r="BT33" s="129">
        <f t="shared" si="43"/>
        <v>15000</v>
      </c>
      <c r="BU33" s="129">
        <v>15000</v>
      </c>
      <c r="BV33" s="129"/>
      <c r="BW33" s="318"/>
    </row>
    <row r="34" spans="1:75" ht="25.5" x14ac:dyDescent="0.2">
      <c r="A34" s="52">
        <v>20</v>
      </c>
      <c r="B34" s="58" t="s">
        <v>177</v>
      </c>
      <c r="C34" s="51">
        <f t="shared" si="5"/>
        <v>5620</v>
      </c>
      <c r="D34" s="51">
        <f t="shared" si="6"/>
        <v>0</v>
      </c>
      <c r="E34" s="51">
        <f t="shared" si="6"/>
        <v>5620</v>
      </c>
      <c r="F34" s="50">
        <f t="shared" si="7"/>
        <v>2810</v>
      </c>
      <c r="G34" s="50">
        <f t="shared" si="8"/>
        <v>0</v>
      </c>
      <c r="H34" s="51">
        <f t="shared" si="8"/>
        <v>2810</v>
      </c>
      <c r="I34" s="50">
        <f t="shared" si="8"/>
        <v>2810</v>
      </c>
      <c r="J34" s="50">
        <f t="shared" si="8"/>
        <v>0</v>
      </c>
      <c r="K34" s="51">
        <f t="shared" si="8"/>
        <v>2810</v>
      </c>
      <c r="L34" s="50">
        <f t="shared" si="9"/>
        <v>0</v>
      </c>
      <c r="M34" s="50">
        <f t="shared" si="9"/>
        <v>0</v>
      </c>
      <c r="N34" s="50">
        <f t="shared" si="9"/>
        <v>0</v>
      </c>
      <c r="O34" s="50">
        <f t="shared" si="41"/>
        <v>0</v>
      </c>
      <c r="P34" s="50"/>
      <c r="Q34" s="50"/>
      <c r="R34" s="50">
        <f t="shared" si="10"/>
        <v>0</v>
      </c>
      <c r="S34" s="50"/>
      <c r="T34" s="50"/>
      <c r="U34" s="129">
        <f t="shared" si="11"/>
        <v>0</v>
      </c>
      <c r="V34" s="129">
        <f t="shared" si="11"/>
        <v>0</v>
      </c>
      <c r="W34" s="129">
        <f t="shared" si="11"/>
        <v>0</v>
      </c>
      <c r="X34" s="129">
        <f t="shared" si="12"/>
        <v>0</v>
      </c>
      <c r="Y34" s="129"/>
      <c r="Z34" s="129"/>
      <c r="AA34" s="129">
        <f t="shared" si="13"/>
        <v>0</v>
      </c>
      <c r="AB34" s="129"/>
      <c r="AC34" s="129"/>
      <c r="AD34" s="129">
        <f t="shared" si="14"/>
        <v>5620</v>
      </c>
      <c r="AE34" s="129">
        <f t="shared" si="15"/>
        <v>0</v>
      </c>
      <c r="AF34" s="129">
        <f t="shared" si="15"/>
        <v>5620</v>
      </c>
      <c r="AG34" s="129">
        <f t="shared" si="16"/>
        <v>2810</v>
      </c>
      <c r="AH34" s="129"/>
      <c r="AI34" s="129">
        <v>2810</v>
      </c>
      <c r="AJ34" s="129">
        <f t="shared" si="17"/>
        <v>2810</v>
      </c>
      <c r="AK34" s="129"/>
      <c r="AL34" s="129">
        <f t="shared" si="18"/>
        <v>2810</v>
      </c>
      <c r="AM34" s="51">
        <f t="shared" si="19"/>
        <v>0</v>
      </c>
      <c r="AN34" s="51">
        <f t="shared" si="20"/>
        <v>0</v>
      </c>
      <c r="AO34" s="51">
        <f t="shared" si="21"/>
        <v>0</v>
      </c>
      <c r="AP34" s="50">
        <f t="shared" si="22"/>
        <v>0</v>
      </c>
      <c r="AQ34" s="50">
        <f t="shared" si="23"/>
        <v>0</v>
      </c>
      <c r="AR34" s="51">
        <f t="shared" si="24"/>
        <v>0</v>
      </c>
      <c r="AS34" s="50">
        <f t="shared" si="25"/>
        <v>0</v>
      </c>
      <c r="AT34" s="50">
        <f t="shared" si="26"/>
        <v>0</v>
      </c>
      <c r="AU34" s="51">
        <f t="shared" si="27"/>
        <v>0</v>
      </c>
      <c r="AV34" s="50">
        <f t="shared" si="28"/>
        <v>0</v>
      </c>
      <c r="AW34" s="50">
        <f t="shared" si="29"/>
        <v>0</v>
      </c>
      <c r="AX34" s="50">
        <f t="shared" si="30"/>
        <v>0</v>
      </c>
      <c r="AY34" s="50">
        <f t="shared" si="42"/>
        <v>0</v>
      </c>
      <c r="AZ34" s="50"/>
      <c r="BA34" s="50"/>
      <c r="BB34" s="50">
        <f t="shared" si="31"/>
        <v>0</v>
      </c>
      <c r="BC34" s="50"/>
      <c r="BD34" s="50"/>
      <c r="BE34" s="129">
        <f t="shared" si="32"/>
        <v>0</v>
      </c>
      <c r="BF34" s="129">
        <f t="shared" si="33"/>
        <v>0</v>
      </c>
      <c r="BG34" s="129">
        <f t="shared" si="34"/>
        <v>0</v>
      </c>
      <c r="BH34" s="129">
        <f t="shared" si="35"/>
        <v>0</v>
      </c>
      <c r="BI34" s="129"/>
      <c r="BJ34" s="129"/>
      <c r="BK34" s="129">
        <f t="shared" si="44"/>
        <v>0</v>
      </c>
      <c r="BL34" s="129"/>
      <c r="BM34" s="129"/>
      <c r="BN34" s="129">
        <f t="shared" si="37"/>
        <v>0</v>
      </c>
      <c r="BO34" s="129">
        <f t="shared" si="38"/>
        <v>0</v>
      </c>
      <c r="BP34" s="129">
        <f t="shared" si="39"/>
        <v>0</v>
      </c>
      <c r="BQ34" s="129">
        <f t="shared" si="40"/>
        <v>0</v>
      </c>
      <c r="BR34" s="129"/>
      <c r="BS34" s="129"/>
      <c r="BT34" s="129">
        <f t="shared" si="43"/>
        <v>0</v>
      </c>
      <c r="BU34" s="129"/>
      <c r="BV34" s="129"/>
      <c r="BW34" s="318"/>
    </row>
    <row r="35" spans="1:75" ht="23.25" customHeight="1" x14ac:dyDescent="0.2">
      <c r="A35" s="52">
        <v>21</v>
      </c>
      <c r="B35" s="57" t="s">
        <v>284</v>
      </c>
      <c r="C35" s="51">
        <f t="shared" si="5"/>
        <v>5940</v>
      </c>
      <c r="D35" s="51">
        <f t="shared" si="6"/>
        <v>5940</v>
      </c>
      <c r="E35" s="51">
        <f t="shared" si="6"/>
        <v>0</v>
      </c>
      <c r="F35" s="50">
        <f t="shared" si="7"/>
        <v>5400</v>
      </c>
      <c r="G35" s="50">
        <f t="shared" si="8"/>
        <v>5400</v>
      </c>
      <c r="H35" s="51">
        <f t="shared" si="8"/>
        <v>0</v>
      </c>
      <c r="I35" s="50">
        <f t="shared" si="8"/>
        <v>540</v>
      </c>
      <c r="J35" s="50">
        <f t="shared" si="8"/>
        <v>540</v>
      </c>
      <c r="K35" s="51">
        <f t="shared" si="8"/>
        <v>0</v>
      </c>
      <c r="L35" s="50">
        <f t="shared" si="9"/>
        <v>0</v>
      </c>
      <c r="M35" s="50">
        <f t="shared" si="9"/>
        <v>0</v>
      </c>
      <c r="N35" s="50">
        <f t="shared" si="9"/>
        <v>0</v>
      </c>
      <c r="O35" s="50">
        <f t="shared" si="41"/>
        <v>0</v>
      </c>
      <c r="P35" s="50"/>
      <c r="Q35" s="50"/>
      <c r="R35" s="50">
        <f t="shared" si="10"/>
        <v>0</v>
      </c>
      <c r="S35" s="50"/>
      <c r="T35" s="50"/>
      <c r="U35" s="129">
        <f t="shared" si="11"/>
        <v>5940</v>
      </c>
      <c r="V35" s="129">
        <f t="shared" si="11"/>
        <v>5940</v>
      </c>
      <c r="W35" s="129">
        <f t="shared" si="11"/>
        <v>0</v>
      </c>
      <c r="X35" s="129">
        <f t="shared" si="12"/>
        <v>5400</v>
      </c>
      <c r="Y35" s="129">
        <v>5400</v>
      </c>
      <c r="Z35" s="129">
        <v>0</v>
      </c>
      <c r="AA35" s="129">
        <f t="shared" si="13"/>
        <v>540</v>
      </c>
      <c r="AB35" s="129">
        <v>540</v>
      </c>
      <c r="AC35" s="129">
        <v>0</v>
      </c>
      <c r="AD35" s="129">
        <f t="shared" si="14"/>
        <v>0</v>
      </c>
      <c r="AE35" s="129">
        <f t="shared" si="15"/>
        <v>0</v>
      </c>
      <c r="AF35" s="129">
        <f t="shared" si="15"/>
        <v>0</v>
      </c>
      <c r="AG35" s="129">
        <f t="shared" si="16"/>
        <v>0</v>
      </c>
      <c r="AH35" s="129"/>
      <c r="AI35" s="129"/>
      <c r="AJ35" s="129">
        <f t="shared" si="17"/>
        <v>0</v>
      </c>
      <c r="AK35" s="129"/>
      <c r="AL35" s="129">
        <f t="shared" si="18"/>
        <v>0</v>
      </c>
      <c r="AM35" s="51">
        <f t="shared" si="19"/>
        <v>5940</v>
      </c>
      <c r="AN35" s="51">
        <f t="shared" si="20"/>
        <v>5940</v>
      </c>
      <c r="AO35" s="51">
        <f t="shared" si="21"/>
        <v>0</v>
      </c>
      <c r="AP35" s="50">
        <f t="shared" si="22"/>
        <v>5400</v>
      </c>
      <c r="AQ35" s="50">
        <f t="shared" si="23"/>
        <v>5400</v>
      </c>
      <c r="AR35" s="51">
        <f t="shared" si="24"/>
        <v>0</v>
      </c>
      <c r="AS35" s="50">
        <f t="shared" si="25"/>
        <v>540</v>
      </c>
      <c r="AT35" s="50">
        <f t="shared" si="26"/>
        <v>540</v>
      </c>
      <c r="AU35" s="51">
        <f t="shared" si="27"/>
        <v>0</v>
      </c>
      <c r="AV35" s="50">
        <f t="shared" si="28"/>
        <v>0</v>
      </c>
      <c r="AW35" s="50">
        <f t="shared" si="29"/>
        <v>0</v>
      </c>
      <c r="AX35" s="50">
        <f t="shared" si="30"/>
        <v>0</v>
      </c>
      <c r="AY35" s="50">
        <f t="shared" si="42"/>
        <v>0</v>
      </c>
      <c r="AZ35" s="50"/>
      <c r="BA35" s="50"/>
      <c r="BB35" s="50">
        <f t="shared" si="31"/>
        <v>0</v>
      </c>
      <c r="BC35" s="50"/>
      <c r="BD35" s="50"/>
      <c r="BE35" s="129">
        <f t="shared" si="32"/>
        <v>5940</v>
      </c>
      <c r="BF35" s="129">
        <f t="shared" si="33"/>
        <v>5940</v>
      </c>
      <c r="BG35" s="129">
        <f t="shared" si="34"/>
        <v>0</v>
      </c>
      <c r="BH35" s="129">
        <f t="shared" si="35"/>
        <v>5400</v>
      </c>
      <c r="BI35" s="129">
        <v>5400</v>
      </c>
      <c r="BJ35" s="129">
        <v>0</v>
      </c>
      <c r="BK35" s="129">
        <f t="shared" si="44"/>
        <v>540</v>
      </c>
      <c r="BL35" s="129">
        <v>540</v>
      </c>
      <c r="BM35" s="129"/>
      <c r="BN35" s="129">
        <f t="shared" si="37"/>
        <v>0</v>
      </c>
      <c r="BO35" s="129">
        <f t="shared" si="38"/>
        <v>0</v>
      </c>
      <c r="BP35" s="129">
        <f t="shared" si="39"/>
        <v>0</v>
      </c>
      <c r="BQ35" s="129">
        <f t="shared" si="40"/>
        <v>0</v>
      </c>
      <c r="BR35" s="129"/>
      <c r="BS35" s="129"/>
      <c r="BT35" s="129">
        <f t="shared" si="43"/>
        <v>0</v>
      </c>
      <c r="BU35" s="129"/>
      <c r="BV35" s="129"/>
      <c r="BW35" s="318"/>
    </row>
    <row r="36" spans="1:75" ht="23.25" customHeight="1" x14ac:dyDescent="0.2">
      <c r="A36" s="52">
        <v>22</v>
      </c>
      <c r="B36" s="57" t="s">
        <v>357</v>
      </c>
      <c r="C36" s="51"/>
      <c r="D36" s="51"/>
      <c r="E36" s="51"/>
      <c r="F36" s="50"/>
      <c r="G36" s="50"/>
      <c r="H36" s="51"/>
      <c r="I36" s="50"/>
      <c r="J36" s="50"/>
      <c r="K36" s="51"/>
      <c r="L36" s="50"/>
      <c r="M36" s="50"/>
      <c r="N36" s="50"/>
      <c r="O36" s="50"/>
      <c r="P36" s="50"/>
      <c r="Q36" s="50"/>
      <c r="R36" s="50"/>
      <c r="S36" s="50"/>
      <c r="T36" s="50"/>
      <c r="U36" s="129"/>
      <c r="V36" s="129"/>
      <c r="W36" s="129"/>
      <c r="X36" s="129"/>
      <c r="Y36" s="129"/>
      <c r="Z36" s="129"/>
      <c r="AA36" s="129"/>
      <c r="AB36" s="129"/>
      <c r="AC36" s="129"/>
      <c r="AD36" s="129"/>
      <c r="AE36" s="129"/>
      <c r="AF36" s="129"/>
      <c r="AG36" s="129"/>
      <c r="AH36" s="129"/>
      <c r="AI36" s="129"/>
      <c r="AJ36" s="129"/>
      <c r="AK36" s="129"/>
      <c r="AL36" s="129"/>
      <c r="AM36" s="51">
        <f t="shared" ref="AM36" si="45">AN36+AO36</f>
        <v>0</v>
      </c>
      <c r="AN36" s="51">
        <f t="shared" ref="AN36" si="46">AQ36+AT36</f>
        <v>0</v>
      </c>
      <c r="AO36" s="51">
        <f t="shared" ref="AO36" si="47">AR36+AU36</f>
        <v>0</v>
      </c>
      <c r="AP36" s="50">
        <f t="shared" ref="AP36" si="48">AQ36+AR36</f>
        <v>0</v>
      </c>
      <c r="AQ36" s="50">
        <f t="shared" ref="AQ36" si="49">AZ36+BI36+BR36</f>
        <v>0</v>
      </c>
      <c r="AR36" s="51">
        <f t="shared" ref="AR36" si="50">BA36+BJ36+BS36</f>
        <v>0</v>
      </c>
      <c r="AS36" s="50">
        <f t="shared" ref="AS36" si="51">BB36+BK36+BT36</f>
        <v>0</v>
      </c>
      <c r="AT36" s="50">
        <f t="shared" ref="AT36" si="52">BC36+BL36+BU36</f>
        <v>0</v>
      </c>
      <c r="AU36" s="51">
        <f t="shared" ref="AU36" si="53">BD36+BM36+BV36</f>
        <v>0</v>
      </c>
      <c r="AV36" s="50"/>
      <c r="AW36" s="50"/>
      <c r="AX36" s="50"/>
      <c r="AY36" s="50">
        <f t="shared" si="42"/>
        <v>0</v>
      </c>
      <c r="AZ36" s="50"/>
      <c r="BA36" s="50"/>
      <c r="BB36" s="50"/>
      <c r="BC36" s="50"/>
      <c r="BD36" s="50"/>
      <c r="BE36" s="129"/>
      <c r="BF36" s="129"/>
      <c r="BG36" s="129"/>
      <c r="BH36" s="129"/>
      <c r="BI36" s="129"/>
      <c r="BJ36" s="129"/>
      <c r="BK36" s="129"/>
      <c r="BL36" s="129"/>
      <c r="BM36" s="129"/>
      <c r="BN36" s="129">
        <f t="shared" si="37"/>
        <v>0</v>
      </c>
      <c r="BO36" s="129"/>
      <c r="BP36" s="129">
        <f t="shared" si="39"/>
        <v>0</v>
      </c>
      <c r="BQ36" s="129">
        <f t="shared" si="40"/>
        <v>0</v>
      </c>
      <c r="BR36" s="129"/>
      <c r="BS36" s="129"/>
      <c r="BT36" s="129"/>
      <c r="BU36" s="129"/>
      <c r="BV36" s="129"/>
      <c r="BW36" s="318"/>
    </row>
    <row r="37" spans="1:75" s="53" customFormat="1" ht="30" customHeight="1" x14ac:dyDescent="0.2">
      <c r="A37" s="56" t="s">
        <v>45</v>
      </c>
      <c r="B37" s="55" t="s">
        <v>234</v>
      </c>
      <c r="C37" s="54">
        <f t="shared" ref="C37:AL37" si="54">SUM(C38:C45)</f>
        <v>688365</v>
      </c>
      <c r="D37" s="54">
        <f t="shared" si="54"/>
        <v>557556</v>
      </c>
      <c r="E37" s="54">
        <f t="shared" si="54"/>
        <v>130809</v>
      </c>
      <c r="F37" s="54">
        <f t="shared" si="54"/>
        <v>537554</v>
      </c>
      <c r="G37" s="54">
        <f t="shared" si="54"/>
        <v>433422</v>
      </c>
      <c r="H37" s="54">
        <f t="shared" si="54"/>
        <v>104132</v>
      </c>
      <c r="I37" s="54">
        <f t="shared" si="54"/>
        <v>150811</v>
      </c>
      <c r="J37" s="54">
        <f t="shared" si="54"/>
        <v>124134</v>
      </c>
      <c r="K37" s="54">
        <f t="shared" si="54"/>
        <v>26677</v>
      </c>
      <c r="L37" s="54">
        <f t="shared" si="54"/>
        <v>271578</v>
      </c>
      <c r="M37" s="54">
        <f t="shared" si="54"/>
        <v>209732</v>
      </c>
      <c r="N37" s="54">
        <f t="shared" si="54"/>
        <v>61846</v>
      </c>
      <c r="O37" s="54">
        <f t="shared" si="54"/>
        <v>246023</v>
      </c>
      <c r="P37" s="54">
        <f t="shared" si="54"/>
        <v>191944</v>
      </c>
      <c r="Q37" s="54">
        <f t="shared" si="54"/>
        <v>54079</v>
      </c>
      <c r="R37" s="54">
        <f t="shared" si="54"/>
        <v>25555</v>
      </c>
      <c r="S37" s="54">
        <f t="shared" si="54"/>
        <v>17788</v>
      </c>
      <c r="T37" s="54">
        <f t="shared" si="54"/>
        <v>7767</v>
      </c>
      <c r="U37" s="141">
        <f t="shared" si="54"/>
        <v>197847</v>
      </c>
      <c r="V37" s="141">
        <f t="shared" si="54"/>
        <v>159784</v>
      </c>
      <c r="W37" s="141">
        <f t="shared" si="54"/>
        <v>38063</v>
      </c>
      <c r="X37" s="141">
        <f t="shared" si="54"/>
        <v>179861</v>
      </c>
      <c r="Y37" s="141">
        <f t="shared" si="54"/>
        <v>145258</v>
      </c>
      <c r="Z37" s="141">
        <f t="shared" si="54"/>
        <v>34603</v>
      </c>
      <c r="AA37" s="141">
        <f t="shared" si="54"/>
        <v>17986</v>
      </c>
      <c r="AB37" s="141">
        <f t="shared" si="54"/>
        <v>14526</v>
      </c>
      <c r="AC37" s="141">
        <f t="shared" si="54"/>
        <v>3460</v>
      </c>
      <c r="AD37" s="141">
        <f t="shared" si="54"/>
        <v>218940</v>
      </c>
      <c r="AE37" s="141">
        <f t="shared" si="54"/>
        <v>188040</v>
      </c>
      <c r="AF37" s="141">
        <f t="shared" si="54"/>
        <v>30900</v>
      </c>
      <c r="AG37" s="141">
        <f t="shared" si="54"/>
        <v>111670</v>
      </c>
      <c r="AH37" s="141">
        <f t="shared" si="54"/>
        <v>96220</v>
      </c>
      <c r="AI37" s="141">
        <f t="shared" si="54"/>
        <v>15450</v>
      </c>
      <c r="AJ37" s="141">
        <f t="shared" si="54"/>
        <v>107270</v>
      </c>
      <c r="AK37" s="141">
        <f t="shared" si="54"/>
        <v>91820</v>
      </c>
      <c r="AL37" s="141">
        <f t="shared" si="54"/>
        <v>15450</v>
      </c>
      <c r="AM37" s="54">
        <f t="shared" ref="AM37:BU37" si="55">SUM(AM38:AM45)</f>
        <v>961778</v>
      </c>
      <c r="AN37" s="54">
        <f t="shared" si="55"/>
        <v>659025</v>
      </c>
      <c r="AO37" s="54">
        <f t="shared" si="55"/>
        <v>302753</v>
      </c>
      <c r="AP37" s="54">
        <f t="shared" si="55"/>
        <v>787945</v>
      </c>
      <c r="AQ37" s="54">
        <f t="shared" si="55"/>
        <v>517488</v>
      </c>
      <c r="AR37" s="54">
        <f t="shared" si="55"/>
        <v>270457</v>
      </c>
      <c r="AS37" s="54">
        <f t="shared" si="55"/>
        <v>173833</v>
      </c>
      <c r="AT37" s="54">
        <f t="shared" si="55"/>
        <v>141537</v>
      </c>
      <c r="AU37" s="54">
        <f t="shared" si="55"/>
        <v>32296</v>
      </c>
      <c r="AV37" s="54">
        <f t="shared" si="55"/>
        <v>453142</v>
      </c>
      <c r="AW37" s="54">
        <f t="shared" si="55"/>
        <v>273796</v>
      </c>
      <c r="AX37" s="54">
        <f t="shared" si="55"/>
        <v>179346</v>
      </c>
      <c r="AY37" s="54">
        <f t="shared" si="55"/>
        <v>410384</v>
      </c>
      <c r="AZ37" s="54">
        <f t="shared" si="55"/>
        <v>252117</v>
      </c>
      <c r="BA37" s="54">
        <f>SUM(BA38:BA45)</f>
        <v>158267</v>
      </c>
      <c r="BB37" s="54">
        <f t="shared" si="55"/>
        <v>42758</v>
      </c>
      <c r="BC37" s="54">
        <f t="shared" si="55"/>
        <v>21679</v>
      </c>
      <c r="BD37" s="54">
        <f t="shared" si="55"/>
        <v>21079</v>
      </c>
      <c r="BE37" s="141">
        <f t="shared" si="55"/>
        <v>294228</v>
      </c>
      <c r="BF37" s="141">
        <f t="shared" si="55"/>
        <v>170821</v>
      </c>
      <c r="BG37" s="141">
        <f t="shared" si="55"/>
        <v>123407</v>
      </c>
      <c r="BH37" s="141">
        <f t="shared" si="55"/>
        <v>267481</v>
      </c>
      <c r="BI37" s="141">
        <f t="shared" si="55"/>
        <v>155291</v>
      </c>
      <c r="BJ37" s="141">
        <f t="shared" si="55"/>
        <v>112190</v>
      </c>
      <c r="BK37" s="141">
        <f t="shared" si="55"/>
        <v>26747</v>
      </c>
      <c r="BL37" s="141">
        <f t="shared" si="55"/>
        <v>15530</v>
      </c>
      <c r="BM37" s="141">
        <f t="shared" si="55"/>
        <v>11217</v>
      </c>
      <c r="BN37" s="141">
        <f t="shared" si="55"/>
        <v>214408</v>
      </c>
      <c r="BO37" s="141">
        <f t="shared" si="55"/>
        <v>214408</v>
      </c>
      <c r="BP37" s="141">
        <f t="shared" si="55"/>
        <v>0</v>
      </c>
      <c r="BQ37" s="141">
        <f t="shared" si="55"/>
        <v>110080</v>
      </c>
      <c r="BR37" s="141">
        <f t="shared" si="55"/>
        <v>110080</v>
      </c>
      <c r="BS37" s="141"/>
      <c r="BT37" s="141">
        <f t="shared" si="55"/>
        <v>104328</v>
      </c>
      <c r="BU37" s="141">
        <f t="shared" si="55"/>
        <v>104328</v>
      </c>
      <c r="BV37" s="141"/>
      <c r="BW37" s="351" t="s">
        <v>359</v>
      </c>
    </row>
    <row r="38" spans="1:75" s="118" customFormat="1" ht="18.75" customHeight="1" x14ac:dyDescent="0.2">
      <c r="A38" s="52">
        <v>1</v>
      </c>
      <c r="B38" s="159" t="s">
        <v>245</v>
      </c>
      <c r="C38" s="51">
        <f t="shared" ref="C38:C45" si="56">D38+E38</f>
        <v>75118</v>
      </c>
      <c r="D38" s="51">
        <f t="shared" ref="D38:E45" si="57">G38+J38</f>
        <v>58636</v>
      </c>
      <c r="E38" s="51">
        <f t="shared" si="57"/>
        <v>16482</v>
      </c>
      <c r="F38" s="50">
        <f t="shared" ref="F38:F45" si="58">G38+H38</f>
        <v>54475</v>
      </c>
      <c r="G38" s="50">
        <f t="shared" ref="G38:K45" si="59">P38+Y38+AH38</f>
        <v>41443</v>
      </c>
      <c r="H38" s="51">
        <f t="shared" si="59"/>
        <v>13032</v>
      </c>
      <c r="I38" s="50">
        <f t="shared" si="59"/>
        <v>20643</v>
      </c>
      <c r="J38" s="50">
        <f t="shared" si="59"/>
        <v>17193</v>
      </c>
      <c r="K38" s="51">
        <f t="shared" si="59"/>
        <v>3450</v>
      </c>
      <c r="L38" s="50">
        <f t="shared" ref="L38:N45" si="60">O38+R38</f>
        <v>30606</v>
      </c>
      <c r="M38" s="50">
        <f t="shared" si="60"/>
        <v>22670</v>
      </c>
      <c r="N38" s="50">
        <f t="shared" si="60"/>
        <v>7936</v>
      </c>
      <c r="O38" s="50">
        <f t="shared" ref="O38:O45" si="61">P38+Q38</f>
        <v>29402</v>
      </c>
      <c r="P38" s="50">
        <v>22526</v>
      </c>
      <c r="Q38" s="50">
        <v>6876</v>
      </c>
      <c r="R38" s="50">
        <f t="shared" ref="R38:R45" si="62">S38+T38</f>
        <v>1204</v>
      </c>
      <c r="S38" s="50">
        <v>144</v>
      </c>
      <c r="T38" s="50">
        <v>1060</v>
      </c>
      <c r="U38" s="129">
        <f t="shared" ref="U38:W45" si="63">X38+AA38</f>
        <v>6888</v>
      </c>
      <c r="V38" s="129">
        <f t="shared" si="63"/>
        <v>2282</v>
      </c>
      <c r="W38" s="129">
        <f t="shared" si="63"/>
        <v>4606</v>
      </c>
      <c r="X38" s="129">
        <f t="shared" ref="X38:X45" si="64">Y38+Z38</f>
        <v>6261</v>
      </c>
      <c r="Y38" s="129">
        <v>2075</v>
      </c>
      <c r="Z38" s="129">
        <v>4186</v>
      </c>
      <c r="AA38" s="129">
        <f t="shared" ref="AA38:AA45" si="65">AB38+AC38</f>
        <v>627</v>
      </c>
      <c r="AB38" s="129">
        <v>207</v>
      </c>
      <c r="AC38" s="129">
        <v>420</v>
      </c>
      <c r="AD38" s="129">
        <f t="shared" ref="AD38:AD45" si="66">AE38+AF38</f>
        <v>37624</v>
      </c>
      <c r="AE38" s="129">
        <f t="shared" ref="AE38:AF45" si="67">AH38+AK38</f>
        <v>33684</v>
      </c>
      <c r="AF38" s="129">
        <f t="shared" si="67"/>
        <v>3940</v>
      </c>
      <c r="AG38" s="129">
        <f t="shared" ref="AG38:AG45" si="68">AH38+AI38</f>
        <v>18812</v>
      </c>
      <c r="AH38" s="129">
        <f>'PL II.3 '!M44</f>
        <v>16842</v>
      </c>
      <c r="AI38" s="129">
        <f>'PL II.3 '!P44</f>
        <v>1970</v>
      </c>
      <c r="AJ38" s="129">
        <f t="shared" ref="AJ38:AJ45" si="69">AK38+AL38</f>
        <v>18812</v>
      </c>
      <c r="AK38" s="129">
        <f>AH38</f>
        <v>16842</v>
      </c>
      <c r="AL38" s="129">
        <f>AI38</f>
        <v>1970</v>
      </c>
      <c r="AM38" s="51">
        <f t="shared" ref="AM38:AM45" si="70">AN38+AO38</f>
        <v>94919</v>
      </c>
      <c r="AN38" s="51">
        <f t="shared" ref="AN38:AN45" si="71">AQ38+AT38</f>
        <v>61841</v>
      </c>
      <c r="AO38" s="51">
        <f t="shared" ref="AO38:AO45" si="72">AR38+AU38</f>
        <v>33078</v>
      </c>
      <c r="AP38" s="50">
        <f t="shared" ref="AP38:AP45" si="73">AQ38+AR38</f>
        <v>73933</v>
      </c>
      <c r="AQ38" s="50">
        <f t="shared" ref="AQ38:AQ45" si="74">AZ38+BI38+BR38</f>
        <v>44934</v>
      </c>
      <c r="AR38" s="51">
        <f t="shared" ref="AR38:AR45" si="75">BA38+BJ38+BS38</f>
        <v>28999</v>
      </c>
      <c r="AS38" s="50">
        <f t="shared" ref="AS38:AS45" si="76">BB38+BK38+BT38</f>
        <v>20986</v>
      </c>
      <c r="AT38" s="50">
        <f t="shared" ref="AT38:AT45" si="77">BC38+BL38+BU38</f>
        <v>16907</v>
      </c>
      <c r="AU38" s="51">
        <f t="shared" ref="AU38:AU45" si="78">BD38+BM38+BV38</f>
        <v>4079</v>
      </c>
      <c r="AV38" s="50">
        <f t="shared" ref="AV38:AV45" si="79">AY38+BB38</f>
        <v>40469</v>
      </c>
      <c r="AW38" s="50">
        <f t="shared" ref="AW38:AW45" si="80">AZ38+BC38</f>
        <v>17959</v>
      </c>
      <c r="AX38" s="50">
        <f t="shared" ref="AX38:AX45" si="81">BA38+BD38</f>
        <v>22510</v>
      </c>
      <c r="AY38" s="50">
        <f t="shared" ref="AY38:AY45" si="82">AZ38+BA38</f>
        <v>36486</v>
      </c>
      <c r="AZ38" s="50">
        <v>17095</v>
      </c>
      <c r="BA38" s="50">
        <v>19391</v>
      </c>
      <c r="BB38" s="50">
        <f t="shared" ref="BB38:BB45" si="83">BC38+BD38</f>
        <v>3983</v>
      </c>
      <c r="BC38" s="50">
        <v>864</v>
      </c>
      <c r="BD38" s="50">
        <v>3119</v>
      </c>
      <c r="BE38" s="129">
        <f t="shared" ref="BE38:BE45" si="84">BH38+BK38</f>
        <v>13491</v>
      </c>
      <c r="BF38" s="129">
        <f t="shared" ref="BF38:BF45" si="85">BI38+BL38</f>
        <v>2923</v>
      </c>
      <c r="BG38" s="129">
        <f t="shared" ref="BG38:BG45" si="86">BJ38+BM38</f>
        <v>10568</v>
      </c>
      <c r="BH38" s="129">
        <f t="shared" ref="BH38:BH45" si="87">BI38+BJ38</f>
        <v>12265</v>
      </c>
      <c r="BI38" s="129">
        <v>2657</v>
      </c>
      <c r="BJ38" s="129">
        <v>9608</v>
      </c>
      <c r="BK38" s="129">
        <f t="shared" ref="BK38:BK45" si="88">BL38+BM38</f>
        <v>1226</v>
      </c>
      <c r="BL38" s="129">
        <v>266</v>
      </c>
      <c r="BM38" s="129">
        <v>960</v>
      </c>
      <c r="BN38" s="129">
        <f t="shared" ref="BN38:BN45" si="89">BO38+BP38</f>
        <v>40959</v>
      </c>
      <c r="BO38" s="129">
        <f t="shared" ref="BO38:BO45" si="90">BR38+BU38</f>
        <v>40959</v>
      </c>
      <c r="BP38" s="129">
        <f t="shared" ref="BP38:BP45" si="91">BS38+BV38</f>
        <v>0</v>
      </c>
      <c r="BQ38" s="129">
        <f t="shared" ref="BQ38:BQ45" si="92">BR38+BS38</f>
        <v>25182</v>
      </c>
      <c r="BR38" s="129">
        <f>+'PL II.3 '!BA44</f>
        <v>25182</v>
      </c>
      <c r="BS38" s="129"/>
      <c r="BT38" s="129">
        <f t="shared" ref="BT38:BT45" si="93">BU38+BV38</f>
        <v>15777</v>
      </c>
      <c r="BU38" s="129">
        <f>+'PL II.3 '!AT44</f>
        <v>15777</v>
      </c>
      <c r="BV38" s="129"/>
      <c r="BW38" s="351"/>
    </row>
    <row r="39" spans="1:75" ht="18.75" customHeight="1" x14ac:dyDescent="0.2">
      <c r="A39" s="52">
        <v>2</v>
      </c>
      <c r="B39" s="159" t="s">
        <v>244</v>
      </c>
      <c r="C39" s="51">
        <f t="shared" si="56"/>
        <v>39476</v>
      </c>
      <c r="D39" s="51">
        <f t="shared" si="57"/>
        <v>27912</v>
      </c>
      <c r="E39" s="51">
        <f t="shared" si="57"/>
        <v>11564</v>
      </c>
      <c r="F39" s="50">
        <f t="shared" si="58"/>
        <v>24396</v>
      </c>
      <c r="G39" s="50">
        <f t="shared" si="59"/>
        <v>15931</v>
      </c>
      <c r="H39" s="51">
        <f t="shared" si="59"/>
        <v>8465</v>
      </c>
      <c r="I39" s="50">
        <f t="shared" si="59"/>
        <v>15080</v>
      </c>
      <c r="J39" s="50">
        <f t="shared" si="59"/>
        <v>11981</v>
      </c>
      <c r="K39" s="51">
        <f t="shared" si="59"/>
        <v>3099</v>
      </c>
      <c r="L39" s="50">
        <f t="shared" si="60"/>
        <v>6029</v>
      </c>
      <c r="M39" s="50">
        <f t="shared" si="60"/>
        <v>2368</v>
      </c>
      <c r="N39" s="50">
        <f t="shared" si="60"/>
        <v>3661</v>
      </c>
      <c r="O39" s="50">
        <f t="shared" si="61"/>
        <v>5132</v>
      </c>
      <c r="P39" s="50">
        <v>2264</v>
      </c>
      <c r="Q39" s="50">
        <v>2868</v>
      </c>
      <c r="R39" s="50">
        <f t="shared" si="62"/>
        <v>897</v>
      </c>
      <c r="S39" s="50">
        <v>104</v>
      </c>
      <c r="T39" s="50">
        <v>793</v>
      </c>
      <c r="U39" s="129">
        <f t="shared" si="63"/>
        <v>6211</v>
      </c>
      <c r="V39" s="129">
        <f t="shared" si="63"/>
        <v>2188</v>
      </c>
      <c r="W39" s="129">
        <f t="shared" si="63"/>
        <v>4023</v>
      </c>
      <c r="X39" s="129">
        <f t="shared" si="64"/>
        <v>5646</v>
      </c>
      <c r="Y39" s="129">
        <v>1989</v>
      </c>
      <c r="Z39" s="129">
        <v>3657</v>
      </c>
      <c r="AA39" s="129">
        <f t="shared" si="65"/>
        <v>565</v>
      </c>
      <c r="AB39" s="129">
        <v>199</v>
      </c>
      <c r="AC39" s="129">
        <v>366</v>
      </c>
      <c r="AD39" s="129">
        <f t="shared" si="66"/>
        <v>27236</v>
      </c>
      <c r="AE39" s="129">
        <f t="shared" si="67"/>
        <v>23356</v>
      </c>
      <c r="AF39" s="129">
        <f t="shared" si="67"/>
        <v>3880</v>
      </c>
      <c r="AG39" s="129">
        <f t="shared" si="68"/>
        <v>13618</v>
      </c>
      <c r="AH39" s="129">
        <f>'PL II.3 '!M45</f>
        <v>11678</v>
      </c>
      <c r="AI39" s="129">
        <f>'PL II.3 '!P45</f>
        <v>1940</v>
      </c>
      <c r="AJ39" s="129">
        <f t="shared" si="69"/>
        <v>13618</v>
      </c>
      <c r="AK39" s="129">
        <f t="shared" ref="AK39:AK42" si="94">AH39</f>
        <v>11678</v>
      </c>
      <c r="AL39" s="129">
        <f t="shared" ref="AL39:AL45" si="95">AI39</f>
        <v>1940</v>
      </c>
      <c r="AM39" s="51">
        <f t="shared" si="70"/>
        <v>65738</v>
      </c>
      <c r="AN39" s="51">
        <f t="shared" si="71"/>
        <v>46222</v>
      </c>
      <c r="AO39" s="51">
        <f t="shared" si="72"/>
        <v>19516</v>
      </c>
      <c r="AP39" s="50">
        <f t="shared" si="73"/>
        <v>42752</v>
      </c>
      <c r="AQ39" s="50">
        <f t="shared" si="74"/>
        <v>25722</v>
      </c>
      <c r="AR39" s="51">
        <f t="shared" si="75"/>
        <v>17030</v>
      </c>
      <c r="AS39" s="50">
        <f t="shared" si="76"/>
        <v>22986</v>
      </c>
      <c r="AT39" s="50">
        <f t="shared" si="77"/>
        <v>20500</v>
      </c>
      <c r="AU39" s="51">
        <f t="shared" si="78"/>
        <v>2486</v>
      </c>
      <c r="AV39" s="50">
        <f t="shared" si="79"/>
        <v>16345</v>
      </c>
      <c r="AW39" s="50">
        <f t="shared" si="80"/>
        <v>5998</v>
      </c>
      <c r="AX39" s="50">
        <f t="shared" si="81"/>
        <v>10347</v>
      </c>
      <c r="AY39" s="50">
        <f t="shared" si="82"/>
        <v>14138</v>
      </c>
      <c r="AZ39" s="50">
        <v>5445</v>
      </c>
      <c r="BA39" s="50">
        <v>8693</v>
      </c>
      <c r="BB39" s="50">
        <f t="shared" si="83"/>
        <v>2207</v>
      </c>
      <c r="BC39" s="50">
        <v>553</v>
      </c>
      <c r="BD39" s="50">
        <v>1654</v>
      </c>
      <c r="BE39" s="129">
        <f t="shared" si="84"/>
        <v>10106</v>
      </c>
      <c r="BF39" s="129">
        <f t="shared" si="85"/>
        <v>937</v>
      </c>
      <c r="BG39" s="129">
        <f t="shared" si="86"/>
        <v>9169</v>
      </c>
      <c r="BH39" s="129">
        <f t="shared" si="87"/>
        <v>9188</v>
      </c>
      <c r="BI39" s="129">
        <v>851</v>
      </c>
      <c r="BJ39" s="129">
        <v>8337</v>
      </c>
      <c r="BK39" s="129">
        <f t="shared" si="88"/>
        <v>918</v>
      </c>
      <c r="BL39" s="129">
        <v>86</v>
      </c>
      <c r="BM39" s="129">
        <v>832</v>
      </c>
      <c r="BN39" s="129">
        <f t="shared" si="89"/>
        <v>39287</v>
      </c>
      <c r="BO39" s="129">
        <f t="shared" si="90"/>
        <v>39287</v>
      </c>
      <c r="BP39" s="129">
        <f t="shared" si="91"/>
        <v>0</v>
      </c>
      <c r="BQ39" s="129">
        <f t="shared" si="92"/>
        <v>19426</v>
      </c>
      <c r="BR39" s="129">
        <f>+'PL II.3 '!BA45</f>
        <v>19426</v>
      </c>
      <c r="BS39" s="129"/>
      <c r="BT39" s="129">
        <f t="shared" si="93"/>
        <v>19861</v>
      </c>
      <c r="BU39" s="129">
        <f>+'PL II.3 '!AT45</f>
        <v>19861</v>
      </c>
      <c r="BV39" s="129"/>
      <c r="BW39" s="351"/>
    </row>
    <row r="40" spans="1:75" ht="18.75" customHeight="1" x14ac:dyDescent="0.2">
      <c r="A40" s="52">
        <v>3</v>
      </c>
      <c r="B40" s="159" t="s">
        <v>243</v>
      </c>
      <c r="C40" s="51">
        <f t="shared" si="56"/>
        <v>92396</v>
      </c>
      <c r="D40" s="51">
        <f t="shared" si="57"/>
        <v>79946</v>
      </c>
      <c r="E40" s="51">
        <f t="shared" si="57"/>
        <v>12450</v>
      </c>
      <c r="F40" s="50">
        <f t="shared" si="58"/>
        <v>69201</v>
      </c>
      <c r="G40" s="50">
        <f t="shared" si="59"/>
        <v>59957</v>
      </c>
      <c r="H40" s="51">
        <f t="shared" si="59"/>
        <v>9244</v>
      </c>
      <c r="I40" s="50">
        <f t="shared" si="59"/>
        <v>23195</v>
      </c>
      <c r="J40" s="50">
        <f t="shared" si="59"/>
        <v>19989</v>
      </c>
      <c r="K40" s="51">
        <f t="shared" si="59"/>
        <v>3206</v>
      </c>
      <c r="L40" s="50">
        <f t="shared" si="60"/>
        <v>49345</v>
      </c>
      <c r="M40" s="50">
        <f t="shared" si="60"/>
        <v>45720</v>
      </c>
      <c r="N40" s="50">
        <f t="shared" si="60"/>
        <v>3625</v>
      </c>
      <c r="O40" s="50">
        <f t="shared" si="61"/>
        <v>44554</v>
      </c>
      <c r="P40" s="50">
        <v>41672</v>
      </c>
      <c r="Q40" s="50">
        <v>2882</v>
      </c>
      <c r="R40" s="50">
        <f t="shared" si="62"/>
        <v>4791</v>
      </c>
      <c r="S40" s="50">
        <v>4048</v>
      </c>
      <c r="T40" s="50">
        <v>743</v>
      </c>
      <c r="U40" s="129">
        <f t="shared" si="63"/>
        <v>7631</v>
      </c>
      <c r="V40" s="129">
        <f t="shared" si="63"/>
        <v>2866</v>
      </c>
      <c r="W40" s="129">
        <f t="shared" si="63"/>
        <v>4765</v>
      </c>
      <c r="X40" s="129">
        <f t="shared" si="64"/>
        <v>6937</v>
      </c>
      <c r="Y40" s="129">
        <v>2605</v>
      </c>
      <c r="Z40" s="129">
        <v>4332</v>
      </c>
      <c r="AA40" s="129">
        <f t="shared" si="65"/>
        <v>694</v>
      </c>
      <c r="AB40" s="129">
        <v>261</v>
      </c>
      <c r="AC40" s="129">
        <v>433</v>
      </c>
      <c r="AD40" s="129">
        <f t="shared" si="66"/>
        <v>35420</v>
      </c>
      <c r="AE40" s="129">
        <f t="shared" si="67"/>
        <v>31360</v>
      </c>
      <c r="AF40" s="129">
        <f t="shared" si="67"/>
        <v>4060</v>
      </c>
      <c r="AG40" s="129">
        <f t="shared" si="68"/>
        <v>17710</v>
      </c>
      <c r="AH40" s="129">
        <f>'PL II.3 '!M46</f>
        <v>15680</v>
      </c>
      <c r="AI40" s="129">
        <f>'PL II.3 '!P46</f>
        <v>2030</v>
      </c>
      <c r="AJ40" s="129">
        <f t="shared" si="69"/>
        <v>17710</v>
      </c>
      <c r="AK40" s="129">
        <f t="shared" si="94"/>
        <v>15680</v>
      </c>
      <c r="AL40" s="129">
        <f t="shared" si="95"/>
        <v>2030</v>
      </c>
      <c r="AM40" s="51">
        <f t="shared" si="70"/>
        <v>126107</v>
      </c>
      <c r="AN40" s="51">
        <f t="shared" si="71"/>
        <v>103873</v>
      </c>
      <c r="AO40" s="51">
        <f t="shared" si="72"/>
        <v>22234</v>
      </c>
      <c r="AP40" s="50">
        <f t="shared" si="73"/>
        <v>90936</v>
      </c>
      <c r="AQ40" s="50">
        <f t="shared" si="74"/>
        <v>72339</v>
      </c>
      <c r="AR40" s="51">
        <f t="shared" si="75"/>
        <v>18597</v>
      </c>
      <c r="AS40" s="50">
        <f t="shared" si="76"/>
        <v>35171</v>
      </c>
      <c r="AT40" s="50">
        <f t="shared" si="77"/>
        <v>31534</v>
      </c>
      <c r="AU40" s="51">
        <f t="shared" si="78"/>
        <v>3637</v>
      </c>
      <c r="AV40" s="50">
        <f t="shared" si="79"/>
        <v>62040</v>
      </c>
      <c r="AW40" s="50">
        <f t="shared" si="80"/>
        <v>49117</v>
      </c>
      <c r="AX40" s="50">
        <f t="shared" si="81"/>
        <v>12923</v>
      </c>
      <c r="AY40" s="50">
        <f t="shared" si="82"/>
        <v>55017</v>
      </c>
      <c r="AZ40" s="50">
        <v>44884</v>
      </c>
      <c r="BA40" s="50">
        <v>10133</v>
      </c>
      <c r="BB40" s="50">
        <f t="shared" si="83"/>
        <v>7023</v>
      </c>
      <c r="BC40" s="50">
        <v>4233</v>
      </c>
      <c r="BD40" s="50">
        <v>2790</v>
      </c>
      <c r="BE40" s="129">
        <f t="shared" si="84"/>
        <v>10230</v>
      </c>
      <c r="BF40" s="129">
        <f t="shared" si="85"/>
        <v>919</v>
      </c>
      <c r="BG40" s="129">
        <f t="shared" si="86"/>
        <v>9311</v>
      </c>
      <c r="BH40" s="129">
        <f t="shared" si="87"/>
        <v>9299</v>
      </c>
      <c r="BI40" s="129">
        <v>835</v>
      </c>
      <c r="BJ40" s="129">
        <v>8464</v>
      </c>
      <c r="BK40" s="129">
        <f t="shared" si="88"/>
        <v>931</v>
      </c>
      <c r="BL40" s="129">
        <v>84</v>
      </c>
      <c r="BM40" s="129">
        <v>847</v>
      </c>
      <c r="BN40" s="129">
        <f t="shared" si="89"/>
        <v>53837</v>
      </c>
      <c r="BO40" s="129">
        <f t="shared" si="90"/>
        <v>53837</v>
      </c>
      <c r="BP40" s="129">
        <f t="shared" si="91"/>
        <v>0</v>
      </c>
      <c r="BQ40" s="129">
        <f t="shared" si="92"/>
        <v>26620</v>
      </c>
      <c r="BR40" s="129">
        <f>+'PL II.3 '!BA46</f>
        <v>26620</v>
      </c>
      <c r="BS40" s="129"/>
      <c r="BT40" s="129">
        <f t="shared" si="93"/>
        <v>27217</v>
      </c>
      <c r="BU40" s="129">
        <f>+'PL II.3 '!AT46</f>
        <v>27217</v>
      </c>
      <c r="BV40" s="129"/>
      <c r="BW40" s="351"/>
    </row>
    <row r="41" spans="1:75" ht="18.75" customHeight="1" x14ac:dyDescent="0.2">
      <c r="A41" s="52">
        <v>4</v>
      </c>
      <c r="B41" s="159" t="s">
        <v>230</v>
      </c>
      <c r="C41" s="51">
        <f t="shared" si="56"/>
        <v>55188</v>
      </c>
      <c r="D41" s="51">
        <f t="shared" si="57"/>
        <v>43453</v>
      </c>
      <c r="E41" s="51">
        <f t="shared" si="57"/>
        <v>11735</v>
      </c>
      <c r="F41" s="50">
        <f t="shared" si="58"/>
        <v>39189</v>
      </c>
      <c r="G41" s="50">
        <f t="shared" si="59"/>
        <v>30636</v>
      </c>
      <c r="H41" s="51">
        <f t="shared" si="59"/>
        <v>8553</v>
      </c>
      <c r="I41" s="50">
        <f t="shared" si="59"/>
        <v>15999</v>
      </c>
      <c r="J41" s="50">
        <f t="shared" si="59"/>
        <v>12817</v>
      </c>
      <c r="K41" s="51">
        <f t="shared" si="59"/>
        <v>3182</v>
      </c>
      <c r="L41" s="50">
        <f t="shared" si="60"/>
        <v>26647</v>
      </c>
      <c r="M41" s="50">
        <f t="shared" si="60"/>
        <v>22779</v>
      </c>
      <c r="N41" s="50">
        <f t="shared" si="60"/>
        <v>3868</v>
      </c>
      <c r="O41" s="50">
        <f t="shared" si="61"/>
        <v>22616</v>
      </c>
      <c r="P41" s="50">
        <v>19488</v>
      </c>
      <c r="Q41" s="50">
        <v>3128</v>
      </c>
      <c r="R41" s="50">
        <f t="shared" si="62"/>
        <v>4031</v>
      </c>
      <c r="S41" s="50">
        <v>3291</v>
      </c>
      <c r="T41" s="50">
        <v>740</v>
      </c>
      <c r="U41" s="129">
        <f t="shared" si="63"/>
        <v>5629</v>
      </c>
      <c r="V41" s="129">
        <f t="shared" si="63"/>
        <v>1982</v>
      </c>
      <c r="W41" s="129">
        <f t="shared" si="63"/>
        <v>3647</v>
      </c>
      <c r="X41" s="129">
        <f t="shared" si="64"/>
        <v>5117</v>
      </c>
      <c r="Y41" s="129">
        <v>1802</v>
      </c>
      <c r="Z41" s="129">
        <v>3315</v>
      </c>
      <c r="AA41" s="129">
        <f t="shared" si="65"/>
        <v>512</v>
      </c>
      <c r="AB41" s="129">
        <v>180</v>
      </c>
      <c r="AC41" s="129">
        <v>332</v>
      </c>
      <c r="AD41" s="129">
        <f t="shared" si="66"/>
        <v>22912</v>
      </c>
      <c r="AE41" s="129">
        <f t="shared" si="67"/>
        <v>18692</v>
      </c>
      <c r="AF41" s="129">
        <f t="shared" si="67"/>
        <v>4220</v>
      </c>
      <c r="AG41" s="129">
        <f t="shared" si="68"/>
        <v>11456</v>
      </c>
      <c r="AH41" s="129">
        <f>'PL II.3 '!M47</f>
        <v>9346</v>
      </c>
      <c r="AI41" s="129">
        <f>'PL II.3 '!P47</f>
        <v>2110</v>
      </c>
      <c r="AJ41" s="129">
        <f t="shared" si="69"/>
        <v>11456</v>
      </c>
      <c r="AK41" s="129">
        <f t="shared" si="94"/>
        <v>9346</v>
      </c>
      <c r="AL41" s="129">
        <f t="shared" si="95"/>
        <v>2110</v>
      </c>
      <c r="AM41" s="51">
        <f t="shared" si="70"/>
        <v>71481</v>
      </c>
      <c r="AN41" s="51">
        <f t="shared" si="71"/>
        <v>50399</v>
      </c>
      <c r="AO41" s="51">
        <f t="shared" si="72"/>
        <v>21082</v>
      </c>
      <c r="AP41" s="50">
        <f t="shared" si="73"/>
        <v>54791</v>
      </c>
      <c r="AQ41" s="50">
        <f t="shared" si="74"/>
        <v>36529</v>
      </c>
      <c r="AR41" s="51">
        <f t="shared" si="75"/>
        <v>18262</v>
      </c>
      <c r="AS41" s="50">
        <f t="shared" si="76"/>
        <v>16690</v>
      </c>
      <c r="AT41" s="50">
        <f t="shared" si="77"/>
        <v>13870</v>
      </c>
      <c r="AU41" s="51">
        <f t="shared" si="78"/>
        <v>2820</v>
      </c>
      <c r="AV41" s="50">
        <f t="shared" si="79"/>
        <v>36930</v>
      </c>
      <c r="AW41" s="50">
        <f t="shared" si="80"/>
        <v>24236</v>
      </c>
      <c r="AX41" s="50">
        <f t="shared" si="81"/>
        <v>12694</v>
      </c>
      <c r="AY41" s="50">
        <f t="shared" si="82"/>
        <v>33033</v>
      </c>
      <c r="AZ41" s="50">
        <v>22397</v>
      </c>
      <c r="BA41" s="50">
        <v>10636</v>
      </c>
      <c r="BB41" s="50">
        <f t="shared" si="83"/>
        <v>3897</v>
      </c>
      <c r="BC41" s="50">
        <v>1839</v>
      </c>
      <c r="BD41" s="50">
        <v>2058</v>
      </c>
      <c r="BE41" s="129">
        <f t="shared" si="84"/>
        <v>11269</v>
      </c>
      <c r="BF41" s="129">
        <f t="shared" si="85"/>
        <v>2881</v>
      </c>
      <c r="BG41" s="129">
        <f t="shared" si="86"/>
        <v>8388</v>
      </c>
      <c r="BH41" s="129">
        <f t="shared" si="87"/>
        <v>10246</v>
      </c>
      <c r="BI41" s="129">
        <v>2620</v>
      </c>
      <c r="BJ41" s="129">
        <v>7626</v>
      </c>
      <c r="BK41" s="129">
        <f t="shared" si="88"/>
        <v>1023</v>
      </c>
      <c r="BL41" s="129">
        <v>261</v>
      </c>
      <c r="BM41" s="129">
        <v>762</v>
      </c>
      <c r="BN41" s="129">
        <f t="shared" si="89"/>
        <v>23282</v>
      </c>
      <c r="BO41" s="129">
        <f t="shared" si="90"/>
        <v>23282</v>
      </c>
      <c r="BP41" s="129">
        <f t="shared" si="91"/>
        <v>0</v>
      </c>
      <c r="BQ41" s="129">
        <f t="shared" si="92"/>
        <v>11512</v>
      </c>
      <c r="BR41" s="129">
        <f>+'PL II.3 '!BA47</f>
        <v>11512</v>
      </c>
      <c r="BS41" s="129"/>
      <c r="BT41" s="129">
        <f t="shared" si="93"/>
        <v>11770</v>
      </c>
      <c r="BU41" s="129">
        <f>+'PL II.3 '!AT47</f>
        <v>11770</v>
      </c>
      <c r="BV41" s="129"/>
      <c r="BW41" s="351"/>
    </row>
    <row r="42" spans="1:75" ht="18.75" customHeight="1" x14ac:dyDescent="0.2">
      <c r="A42" s="52">
        <v>5</v>
      </c>
      <c r="B42" s="159" t="s">
        <v>267</v>
      </c>
      <c r="C42" s="51">
        <f t="shared" si="56"/>
        <v>48917</v>
      </c>
      <c r="D42" s="51">
        <f t="shared" si="57"/>
        <v>36861</v>
      </c>
      <c r="E42" s="51">
        <f t="shared" si="57"/>
        <v>12056</v>
      </c>
      <c r="F42" s="50">
        <f t="shared" si="58"/>
        <v>31077</v>
      </c>
      <c r="G42" s="50">
        <f t="shared" si="59"/>
        <v>22175</v>
      </c>
      <c r="H42" s="51">
        <f t="shared" si="59"/>
        <v>8902</v>
      </c>
      <c r="I42" s="50">
        <f t="shared" si="59"/>
        <v>17840</v>
      </c>
      <c r="J42" s="50">
        <f t="shared" si="59"/>
        <v>14686</v>
      </c>
      <c r="K42" s="51">
        <f t="shared" si="59"/>
        <v>3154</v>
      </c>
      <c r="L42" s="50">
        <f t="shared" si="60"/>
        <v>8913</v>
      </c>
      <c r="M42" s="50">
        <f t="shared" si="60"/>
        <v>5620</v>
      </c>
      <c r="N42" s="50">
        <f t="shared" si="60"/>
        <v>3293</v>
      </c>
      <c r="O42" s="50">
        <f t="shared" si="61"/>
        <v>7953</v>
      </c>
      <c r="P42" s="50">
        <v>5382</v>
      </c>
      <c r="Q42" s="50">
        <v>2571</v>
      </c>
      <c r="R42" s="50">
        <f t="shared" si="62"/>
        <v>960</v>
      </c>
      <c r="S42" s="50">
        <v>238</v>
      </c>
      <c r="T42" s="50">
        <v>722</v>
      </c>
      <c r="U42" s="129">
        <f t="shared" si="63"/>
        <v>7630</v>
      </c>
      <c r="V42" s="129">
        <f t="shared" si="63"/>
        <v>2867</v>
      </c>
      <c r="W42" s="129">
        <f t="shared" si="63"/>
        <v>4763</v>
      </c>
      <c r="X42" s="129">
        <f t="shared" si="64"/>
        <v>6937</v>
      </c>
      <c r="Y42" s="129">
        <v>2606</v>
      </c>
      <c r="Z42" s="129">
        <v>4331</v>
      </c>
      <c r="AA42" s="129">
        <f t="shared" si="65"/>
        <v>693</v>
      </c>
      <c r="AB42" s="129">
        <v>261</v>
      </c>
      <c r="AC42" s="129">
        <v>432</v>
      </c>
      <c r="AD42" s="129">
        <f t="shared" si="66"/>
        <v>32374</v>
      </c>
      <c r="AE42" s="129">
        <f t="shared" si="67"/>
        <v>28374</v>
      </c>
      <c r="AF42" s="129">
        <f t="shared" si="67"/>
        <v>4000</v>
      </c>
      <c r="AG42" s="129">
        <f t="shared" si="68"/>
        <v>16187</v>
      </c>
      <c r="AH42" s="129">
        <f>'PL II.3 '!M48</f>
        <v>14187</v>
      </c>
      <c r="AI42" s="129">
        <f>'PL II.3 '!P48</f>
        <v>2000</v>
      </c>
      <c r="AJ42" s="129">
        <f t="shared" si="69"/>
        <v>16187</v>
      </c>
      <c r="AK42" s="129">
        <f t="shared" si="94"/>
        <v>14187</v>
      </c>
      <c r="AL42" s="129">
        <f t="shared" si="95"/>
        <v>2000</v>
      </c>
      <c r="AM42" s="51">
        <f t="shared" si="70"/>
        <v>69003</v>
      </c>
      <c r="AN42" s="51">
        <f t="shared" si="71"/>
        <v>50537</v>
      </c>
      <c r="AO42" s="51">
        <f t="shared" si="72"/>
        <v>18466</v>
      </c>
      <c r="AP42" s="50">
        <f t="shared" si="73"/>
        <v>42906</v>
      </c>
      <c r="AQ42" s="50">
        <f t="shared" si="74"/>
        <v>26903</v>
      </c>
      <c r="AR42" s="51">
        <f t="shared" si="75"/>
        <v>16003</v>
      </c>
      <c r="AS42" s="50">
        <f t="shared" si="76"/>
        <v>26097</v>
      </c>
      <c r="AT42" s="50">
        <f t="shared" si="77"/>
        <v>23634</v>
      </c>
      <c r="AU42" s="51">
        <f t="shared" si="78"/>
        <v>2463</v>
      </c>
      <c r="AV42" s="50">
        <f t="shared" si="79"/>
        <v>15137</v>
      </c>
      <c r="AW42" s="50">
        <f t="shared" si="80"/>
        <v>5935</v>
      </c>
      <c r="AX42" s="50">
        <f t="shared" si="81"/>
        <v>9202</v>
      </c>
      <c r="AY42" s="50">
        <f t="shared" si="82"/>
        <v>12038</v>
      </c>
      <c r="AZ42" s="50">
        <v>4456</v>
      </c>
      <c r="BA42" s="50">
        <v>7582</v>
      </c>
      <c r="BB42" s="50">
        <f t="shared" si="83"/>
        <v>3099</v>
      </c>
      <c r="BC42" s="50">
        <v>1479</v>
      </c>
      <c r="BD42" s="50">
        <v>1620</v>
      </c>
      <c r="BE42" s="129">
        <f t="shared" si="84"/>
        <v>10214</v>
      </c>
      <c r="BF42" s="129">
        <f t="shared" si="85"/>
        <v>950</v>
      </c>
      <c r="BG42" s="129">
        <f t="shared" si="86"/>
        <v>9264</v>
      </c>
      <c r="BH42" s="129">
        <f t="shared" si="87"/>
        <v>9284</v>
      </c>
      <c r="BI42" s="129">
        <v>863</v>
      </c>
      <c r="BJ42" s="129">
        <v>8421</v>
      </c>
      <c r="BK42" s="129">
        <f t="shared" si="88"/>
        <v>930</v>
      </c>
      <c r="BL42" s="129">
        <v>87</v>
      </c>
      <c r="BM42" s="129">
        <v>843</v>
      </c>
      <c r="BN42" s="129">
        <f t="shared" si="89"/>
        <v>43652</v>
      </c>
      <c r="BO42" s="129">
        <f t="shared" si="90"/>
        <v>43652</v>
      </c>
      <c r="BP42" s="129">
        <f t="shared" si="91"/>
        <v>0</v>
      </c>
      <c r="BQ42" s="129">
        <f t="shared" si="92"/>
        <v>21584</v>
      </c>
      <c r="BR42" s="129">
        <f>+'PL II.3 '!BA48</f>
        <v>21584</v>
      </c>
      <c r="BS42" s="129"/>
      <c r="BT42" s="129">
        <f t="shared" si="93"/>
        <v>22068</v>
      </c>
      <c r="BU42" s="129">
        <f>+'PL II.3 '!AT48</f>
        <v>22068</v>
      </c>
      <c r="BV42" s="129"/>
      <c r="BW42" s="351"/>
    </row>
    <row r="43" spans="1:75" ht="18.75" customHeight="1" x14ac:dyDescent="0.2">
      <c r="A43" s="52">
        <v>6</v>
      </c>
      <c r="B43" s="159" t="s">
        <v>241</v>
      </c>
      <c r="C43" s="51">
        <f t="shared" si="56"/>
        <v>148523</v>
      </c>
      <c r="D43" s="51">
        <f t="shared" si="57"/>
        <v>121956</v>
      </c>
      <c r="E43" s="51">
        <f t="shared" si="57"/>
        <v>26567</v>
      </c>
      <c r="F43" s="50">
        <f t="shared" si="58"/>
        <v>127607</v>
      </c>
      <c r="G43" s="50">
        <f t="shared" si="59"/>
        <v>104979</v>
      </c>
      <c r="H43" s="51">
        <f t="shared" si="59"/>
        <v>22628</v>
      </c>
      <c r="I43" s="50">
        <f t="shared" si="59"/>
        <v>20916</v>
      </c>
      <c r="J43" s="50">
        <f t="shared" si="59"/>
        <v>16977</v>
      </c>
      <c r="K43" s="51">
        <f t="shared" si="59"/>
        <v>3939</v>
      </c>
      <c r="L43" s="50">
        <f t="shared" si="60"/>
        <v>41614</v>
      </c>
      <c r="M43" s="50">
        <f t="shared" si="60"/>
        <v>25789</v>
      </c>
      <c r="N43" s="50">
        <f t="shared" si="60"/>
        <v>15825</v>
      </c>
      <c r="O43" s="50">
        <f t="shared" si="61"/>
        <v>39784</v>
      </c>
      <c r="P43" s="50">
        <v>25433</v>
      </c>
      <c r="Q43" s="50">
        <v>14351</v>
      </c>
      <c r="R43" s="50">
        <f t="shared" si="62"/>
        <v>1830</v>
      </c>
      <c r="S43" s="50">
        <v>356</v>
      </c>
      <c r="T43" s="50">
        <v>1474</v>
      </c>
      <c r="U43" s="129">
        <f t="shared" si="63"/>
        <v>80413</v>
      </c>
      <c r="V43" s="129">
        <f t="shared" si="63"/>
        <v>73311</v>
      </c>
      <c r="W43" s="129">
        <f t="shared" si="63"/>
        <v>7102</v>
      </c>
      <c r="X43" s="129">
        <f t="shared" si="64"/>
        <v>73103</v>
      </c>
      <c r="Y43" s="129">
        <v>66646</v>
      </c>
      <c r="Z43" s="129">
        <v>6457</v>
      </c>
      <c r="AA43" s="129">
        <f t="shared" si="65"/>
        <v>7310</v>
      </c>
      <c r="AB43" s="129">
        <v>6665</v>
      </c>
      <c r="AC43" s="129">
        <v>645</v>
      </c>
      <c r="AD43" s="129">
        <f t="shared" si="66"/>
        <v>26496</v>
      </c>
      <c r="AE43" s="129">
        <f t="shared" si="67"/>
        <v>22856</v>
      </c>
      <c r="AF43" s="129">
        <f t="shared" si="67"/>
        <v>3640</v>
      </c>
      <c r="AG43" s="129">
        <f t="shared" si="68"/>
        <v>14720</v>
      </c>
      <c r="AH43" s="129">
        <f>'PL II.3 '!M49</f>
        <v>12900</v>
      </c>
      <c r="AI43" s="129">
        <f>'PL II.3 '!P49</f>
        <v>1820</v>
      </c>
      <c r="AJ43" s="129">
        <f t="shared" si="69"/>
        <v>11776</v>
      </c>
      <c r="AK43" s="129">
        <v>9956</v>
      </c>
      <c r="AL43" s="129">
        <f t="shared" si="95"/>
        <v>1820</v>
      </c>
      <c r="AM43" s="51">
        <f t="shared" si="70"/>
        <v>193763</v>
      </c>
      <c r="AN43" s="51">
        <f t="shared" si="71"/>
        <v>123098</v>
      </c>
      <c r="AO43" s="51">
        <f t="shared" si="72"/>
        <v>70665</v>
      </c>
      <c r="AP43" s="50">
        <f t="shared" si="73"/>
        <v>174693</v>
      </c>
      <c r="AQ43" s="50">
        <f t="shared" si="74"/>
        <v>110441</v>
      </c>
      <c r="AR43" s="51">
        <f t="shared" si="75"/>
        <v>64252</v>
      </c>
      <c r="AS43" s="50">
        <f t="shared" si="76"/>
        <v>19070</v>
      </c>
      <c r="AT43" s="50">
        <f t="shared" si="77"/>
        <v>12657</v>
      </c>
      <c r="AU43" s="51">
        <f t="shared" si="78"/>
        <v>6413</v>
      </c>
      <c r="AV43" s="50">
        <f t="shared" si="79"/>
        <v>113270</v>
      </c>
      <c r="AW43" s="50">
        <f t="shared" si="80"/>
        <v>73284</v>
      </c>
      <c r="AX43" s="50">
        <f t="shared" si="81"/>
        <v>39986</v>
      </c>
      <c r="AY43" s="50">
        <f t="shared" si="82"/>
        <v>101458</v>
      </c>
      <c r="AZ43" s="50">
        <v>65096</v>
      </c>
      <c r="BA43" s="50">
        <v>36362</v>
      </c>
      <c r="BB43" s="50">
        <f t="shared" si="83"/>
        <v>11812</v>
      </c>
      <c r="BC43" s="50">
        <v>8188</v>
      </c>
      <c r="BD43" s="50">
        <v>3624</v>
      </c>
      <c r="BE43" s="129">
        <f t="shared" si="84"/>
        <v>76602</v>
      </c>
      <c r="BF43" s="129">
        <f t="shared" si="85"/>
        <v>45923</v>
      </c>
      <c r="BG43" s="129">
        <f t="shared" si="86"/>
        <v>30679</v>
      </c>
      <c r="BH43" s="129">
        <f t="shared" si="87"/>
        <v>69638</v>
      </c>
      <c r="BI43" s="129">
        <v>41748</v>
      </c>
      <c r="BJ43" s="129">
        <v>27890</v>
      </c>
      <c r="BK43" s="129">
        <f t="shared" si="88"/>
        <v>6964</v>
      </c>
      <c r="BL43" s="129">
        <v>4175</v>
      </c>
      <c r="BM43" s="129">
        <v>2789</v>
      </c>
      <c r="BN43" s="129">
        <f t="shared" si="89"/>
        <v>3891</v>
      </c>
      <c r="BO43" s="129">
        <f t="shared" si="90"/>
        <v>3891</v>
      </c>
      <c r="BP43" s="129">
        <f t="shared" si="91"/>
        <v>0</v>
      </c>
      <c r="BQ43" s="129">
        <f t="shared" si="92"/>
        <v>3597</v>
      </c>
      <c r="BR43" s="129">
        <f>+'PL II.3 '!BA49</f>
        <v>3597</v>
      </c>
      <c r="BS43" s="129"/>
      <c r="BT43" s="129">
        <f t="shared" si="93"/>
        <v>294</v>
      </c>
      <c r="BU43" s="129">
        <f>+'PL II.3 '!AT49</f>
        <v>294</v>
      </c>
      <c r="BV43" s="129"/>
      <c r="BW43" s="351"/>
    </row>
    <row r="44" spans="1:75" ht="18.75" customHeight="1" x14ac:dyDescent="0.2">
      <c r="A44" s="52">
        <v>7</v>
      </c>
      <c r="B44" s="159" t="s">
        <v>268</v>
      </c>
      <c r="C44" s="51">
        <f t="shared" si="56"/>
        <v>213546</v>
      </c>
      <c r="D44" s="51">
        <f t="shared" si="57"/>
        <v>180396</v>
      </c>
      <c r="E44" s="51">
        <f t="shared" si="57"/>
        <v>33150</v>
      </c>
      <c r="F44" s="50">
        <f t="shared" si="58"/>
        <v>183430</v>
      </c>
      <c r="G44" s="50">
        <f t="shared" si="59"/>
        <v>154541</v>
      </c>
      <c r="H44" s="51">
        <f t="shared" si="59"/>
        <v>28889</v>
      </c>
      <c r="I44" s="50">
        <f t="shared" si="59"/>
        <v>30116</v>
      </c>
      <c r="J44" s="50">
        <f t="shared" si="59"/>
        <v>25855</v>
      </c>
      <c r="K44" s="51">
        <f t="shared" si="59"/>
        <v>4261</v>
      </c>
      <c r="L44" s="50">
        <f t="shared" si="60"/>
        <v>103578</v>
      </c>
      <c r="M44" s="50">
        <f t="shared" si="60"/>
        <v>81472</v>
      </c>
      <c r="N44" s="50">
        <f t="shared" si="60"/>
        <v>22106</v>
      </c>
      <c r="O44" s="50">
        <f t="shared" si="61"/>
        <v>93548</v>
      </c>
      <c r="P44" s="50">
        <v>73112</v>
      </c>
      <c r="Q44" s="50">
        <v>20436</v>
      </c>
      <c r="R44" s="50">
        <f t="shared" si="62"/>
        <v>10030</v>
      </c>
      <c r="S44" s="50">
        <v>8360</v>
      </c>
      <c r="T44" s="50">
        <v>1670</v>
      </c>
      <c r="U44" s="129">
        <f t="shared" si="63"/>
        <v>81429</v>
      </c>
      <c r="V44" s="129">
        <f t="shared" si="63"/>
        <v>74265</v>
      </c>
      <c r="W44" s="129">
        <f t="shared" si="63"/>
        <v>7164</v>
      </c>
      <c r="X44" s="129">
        <f t="shared" si="64"/>
        <v>74027</v>
      </c>
      <c r="Y44" s="129">
        <v>67514</v>
      </c>
      <c r="Z44" s="129">
        <v>6513</v>
      </c>
      <c r="AA44" s="129">
        <f t="shared" si="65"/>
        <v>7402</v>
      </c>
      <c r="AB44" s="129">
        <v>6751</v>
      </c>
      <c r="AC44" s="129">
        <v>651</v>
      </c>
      <c r="AD44" s="129">
        <f t="shared" si="66"/>
        <v>28539</v>
      </c>
      <c r="AE44" s="129">
        <f t="shared" si="67"/>
        <v>24659</v>
      </c>
      <c r="AF44" s="129">
        <f t="shared" si="67"/>
        <v>3880</v>
      </c>
      <c r="AG44" s="129">
        <f t="shared" si="68"/>
        <v>15855</v>
      </c>
      <c r="AH44" s="129">
        <f>'PL II.3 '!M50</f>
        <v>13915</v>
      </c>
      <c r="AI44" s="129">
        <f>'PL II.3 '!P50</f>
        <v>1940</v>
      </c>
      <c r="AJ44" s="129">
        <f t="shared" si="69"/>
        <v>12684</v>
      </c>
      <c r="AK44" s="129">
        <v>10744</v>
      </c>
      <c r="AL44" s="129">
        <f t="shared" si="95"/>
        <v>1940</v>
      </c>
      <c r="AM44" s="51">
        <f t="shared" si="70"/>
        <v>318760</v>
      </c>
      <c r="AN44" s="51">
        <f t="shared" si="71"/>
        <v>213564</v>
      </c>
      <c r="AO44" s="51">
        <f t="shared" si="72"/>
        <v>105196</v>
      </c>
      <c r="AP44" s="50">
        <f t="shared" si="73"/>
        <v>296171</v>
      </c>
      <c r="AQ44" s="50">
        <f t="shared" si="74"/>
        <v>198739</v>
      </c>
      <c r="AR44" s="51">
        <f t="shared" si="75"/>
        <v>97432</v>
      </c>
      <c r="AS44" s="50">
        <f t="shared" si="76"/>
        <v>22589</v>
      </c>
      <c r="AT44" s="50">
        <f t="shared" si="77"/>
        <v>14825</v>
      </c>
      <c r="AU44" s="51">
        <f t="shared" si="78"/>
        <v>7764</v>
      </c>
      <c r="AV44" s="50">
        <f t="shared" si="79"/>
        <v>163484</v>
      </c>
      <c r="AW44" s="50">
        <f t="shared" si="80"/>
        <v>96636</v>
      </c>
      <c r="AX44" s="50">
        <f t="shared" si="81"/>
        <v>66848</v>
      </c>
      <c r="AY44" s="50">
        <f t="shared" si="82"/>
        <v>154945</v>
      </c>
      <c r="AZ44" s="50">
        <v>92375</v>
      </c>
      <c r="BA44" s="50">
        <v>62570</v>
      </c>
      <c r="BB44" s="50">
        <f t="shared" si="83"/>
        <v>8539</v>
      </c>
      <c r="BC44" s="50">
        <v>4261</v>
      </c>
      <c r="BD44" s="50">
        <v>4278</v>
      </c>
      <c r="BE44" s="129">
        <f t="shared" si="84"/>
        <v>154556</v>
      </c>
      <c r="BF44" s="129">
        <f t="shared" si="85"/>
        <v>116208</v>
      </c>
      <c r="BG44" s="129">
        <f t="shared" si="86"/>
        <v>38348</v>
      </c>
      <c r="BH44" s="129">
        <f t="shared" si="87"/>
        <v>140506</v>
      </c>
      <c r="BI44" s="129">
        <v>105644</v>
      </c>
      <c r="BJ44" s="129">
        <v>34862</v>
      </c>
      <c r="BK44" s="129">
        <f t="shared" si="88"/>
        <v>14050</v>
      </c>
      <c r="BL44" s="129">
        <v>10564</v>
      </c>
      <c r="BM44" s="129">
        <v>3486</v>
      </c>
      <c r="BN44" s="129">
        <f t="shared" si="89"/>
        <v>720</v>
      </c>
      <c r="BO44" s="129">
        <f t="shared" si="90"/>
        <v>720</v>
      </c>
      <c r="BP44" s="129">
        <f t="shared" si="91"/>
        <v>0</v>
      </c>
      <c r="BQ44" s="129">
        <f t="shared" si="92"/>
        <v>720</v>
      </c>
      <c r="BR44" s="129">
        <f>+'PL II.3 '!BA50</f>
        <v>720</v>
      </c>
      <c r="BS44" s="129"/>
      <c r="BT44" s="129">
        <f t="shared" si="93"/>
        <v>0</v>
      </c>
      <c r="BU44" s="129">
        <f>+'PL II.3 '!AT50</f>
        <v>0</v>
      </c>
      <c r="BV44" s="129"/>
      <c r="BW44" s="351"/>
    </row>
    <row r="45" spans="1:75" ht="18.75" customHeight="1" x14ac:dyDescent="0.2">
      <c r="A45" s="52">
        <v>8</v>
      </c>
      <c r="B45" s="159" t="s">
        <v>246</v>
      </c>
      <c r="C45" s="51">
        <f t="shared" si="56"/>
        <v>15201</v>
      </c>
      <c r="D45" s="51">
        <f t="shared" si="57"/>
        <v>8396</v>
      </c>
      <c r="E45" s="51">
        <f t="shared" si="57"/>
        <v>6805</v>
      </c>
      <c r="F45" s="50">
        <f t="shared" si="58"/>
        <v>8179</v>
      </c>
      <c r="G45" s="50">
        <f t="shared" si="59"/>
        <v>3760</v>
      </c>
      <c r="H45" s="51">
        <f t="shared" si="59"/>
        <v>4419</v>
      </c>
      <c r="I45" s="50">
        <f t="shared" si="59"/>
        <v>7022</v>
      </c>
      <c r="J45" s="50">
        <f t="shared" si="59"/>
        <v>4636</v>
      </c>
      <c r="K45" s="51">
        <f t="shared" si="59"/>
        <v>2386</v>
      </c>
      <c r="L45" s="50">
        <f t="shared" si="60"/>
        <v>4846</v>
      </c>
      <c r="M45" s="50">
        <f t="shared" si="60"/>
        <v>3314</v>
      </c>
      <c r="N45" s="50">
        <f t="shared" si="60"/>
        <v>1532</v>
      </c>
      <c r="O45" s="50">
        <f t="shared" si="61"/>
        <v>3034</v>
      </c>
      <c r="P45" s="50">
        <v>2067</v>
      </c>
      <c r="Q45" s="50">
        <v>967</v>
      </c>
      <c r="R45" s="50">
        <f t="shared" si="62"/>
        <v>1812</v>
      </c>
      <c r="S45" s="50">
        <v>1247</v>
      </c>
      <c r="T45" s="50">
        <v>565</v>
      </c>
      <c r="U45" s="129">
        <f t="shared" si="63"/>
        <v>2016</v>
      </c>
      <c r="V45" s="129">
        <f t="shared" si="63"/>
        <v>23</v>
      </c>
      <c r="W45" s="129">
        <f t="shared" si="63"/>
        <v>1993</v>
      </c>
      <c r="X45" s="129">
        <f t="shared" si="64"/>
        <v>1833</v>
      </c>
      <c r="Y45" s="129">
        <v>21</v>
      </c>
      <c r="Z45" s="129">
        <v>1812</v>
      </c>
      <c r="AA45" s="129">
        <f t="shared" si="65"/>
        <v>183</v>
      </c>
      <c r="AB45" s="129">
        <v>2</v>
      </c>
      <c r="AC45" s="129">
        <v>181</v>
      </c>
      <c r="AD45" s="129">
        <f t="shared" si="66"/>
        <v>8339</v>
      </c>
      <c r="AE45" s="129">
        <f t="shared" si="67"/>
        <v>5059</v>
      </c>
      <c r="AF45" s="129">
        <f t="shared" si="67"/>
        <v>3280</v>
      </c>
      <c r="AG45" s="129">
        <f t="shared" si="68"/>
        <v>3312</v>
      </c>
      <c r="AH45" s="129">
        <f>'PL II.3 '!M51</f>
        <v>1672</v>
      </c>
      <c r="AI45" s="129">
        <f>'PL II.3 '!P51</f>
        <v>1640</v>
      </c>
      <c r="AJ45" s="129">
        <f t="shared" si="69"/>
        <v>5027</v>
      </c>
      <c r="AK45" s="129">
        <v>3387</v>
      </c>
      <c r="AL45" s="129">
        <f t="shared" si="95"/>
        <v>1640</v>
      </c>
      <c r="AM45" s="51">
        <f t="shared" si="70"/>
        <v>22007</v>
      </c>
      <c r="AN45" s="51">
        <f t="shared" si="71"/>
        <v>9491</v>
      </c>
      <c r="AO45" s="51">
        <f t="shared" si="72"/>
        <v>12516</v>
      </c>
      <c r="AP45" s="50">
        <f t="shared" si="73"/>
        <v>11763</v>
      </c>
      <c r="AQ45" s="50">
        <f t="shared" si="74"/>
        <v>1881</v>
      </c>
      <c r="AR45" s="51">
        <f t="shared" si="75"/>
        <v>9882</v>
      </c>
      <c r="AS45" s="50">
        <f t="shared" si="76"/>
        <v>10244</v>
      </c>
      <c r="AT45" s="50">
        <f t="shared" si="77"/>
        <v>7610</v>
      </c>
      <c r="AU45" s="51">
        <f t="shared" si="78"/>
        <v>2634</v>
      </c>
      <c r="AV45" s="50">
        <f t="shared" si="79"/>
        <v>5467</v>
      </c>
      <c r="AW45" s="50">
        <f t="shared" si="80"/>
        <v>631</v>
      </c>
      <c r="AX45" s="50">
        <f t="shared" si="81"/>
        <v>4836</v>
      </c>
      <c r="AY45" s="50">
        <f t="shared" si="82"/>
        <v>3269</v>
      </c>
      <c r="AZ45" s="50">
        <v>369</v>
      </c>
      <c r="BA45" s="50">
        <v>2900</v>
      </c>
      <c r="BB45" s="50">
        <f t="shared" si="83"/>
        <v>2198</v>
      </c>
      <c r="BC45" s="50">
        <v>262</v>
      </c>
      <c r="BD45" s="50">
        <v>1936</v>
      </c>
      <c r="BE45" s="129">
        <f t="shared" si="84"/>
        <v>7760</v>
      </c>
      <c r="BF45" s="129">
        <f t="shared" si="85"/>
        <v>80</v>
      </c>
      <c r="BG45" s="129">
        <f t="shared" si="86"/>
        <v>7680</v>
      </c>
      <c r="BH45" s="129">
        <f t="shared" si="87"/>
        <v>7055</v>
      </c>
      <c r="BI45" s="129">
        <v>73</v>
      </c>
      <c r="BJ45" s="129">
        <v>6982</v>
      </c>
      <c r="BK45" s="129">
        <f t="shared" si="88"/>
        <v>705</v>
      </c>
      <c r="BL45" s="129">
        <v>7</v>
      </c>
      <c r="BM45" s="129">
        <v>698</v>
      </c>
      <c r="BN45" s="129">
        <f t="shared" si="89"/>
        <v>8780</v>
      </c>
      <c r="BO45" s="129">
        <f t="shared" si="90"/>
        <v>8780</v>
      </c>
      <c r="BP45" s="129">
        <f t="shared" si="91"/>
        <v>0</v>
      </c>
      <c r="BQ45" s="129">
        <f t="shared" si="92"/>
        <v>1439</v>
      </c>
      <c r="BR45" s="129">
        <f>+'PL II.3 '!BA51</f>
        <v>1439</v>
      </c>
      <c r="BS45" s="129"/>
      <c r="BT45" s="129">
        <f t="shared" si="93"/>
        <v>7341</v>
      </c>
      <c r="BU45" s="129">
        <f>+'PL II.3 '!AT51</f>
        <v>7341</v>
      </c>
      <c r="BV45" s="129"/>
      <c r="BW45" s="351"/>
    </row>
    <row r="46" spans="1:75" hidden="1" x14ac:dyDescent="0.2">
      <c r="A46" s="105"/>
      <c r="B46" s="105"/>
      <c r="P46" s="49" t="s">
        <v>310</v>
      </c>
      <c r="Q46" s="49" t="s">
        <v>309</v>
      </c>
      <c r="V46" s="81"/>
      <c r="W46" s="81"/>
      <c r="X46" s="81"/>
      <c r="Y46" s="156"/>
      <c r="Z46" s="156"/>
      <c r="AA46" s="156"/>
      <c r="AB46" s="156"/>
      <c r="AC46" s="156"/>
      <c r="AD46" s="156"/>
      <c r="AE46" s="81"/>
      <c r="AF46" s="81"/>
      <c r="AG46" s="81"/>
      <c r="AH46" s="156"/>
      <c r="AI46" s="156"/>
      <c r="AJ46" s="81"/>
      <c r="AK46" s="81"/>
      <c r="AL46" s="81"/>
      <c r="AM46" s="209"/>
      <c r="AN46" s="209"/>
      <c r="AO46" s="209"/>
      <c r="AP46" s="209"/>
      <c r="AQ46" s="209"/>
      <c r="AR46" s="209"/>
      <c r="AS46" s="209"/>
      <c r="AT46" s="209"/>
      <c r="AU46" s="209"/>
      <c r="AV46" s="209"/>
      <c r="AW46" s="209"/>
      <c r="AX46" s="209"/>
      <c r="BE46" s="209"/>
      <c r="BF46" s="209"/>
      <c r="BG46" s="209"/>
      <c r="BH46" s="209"/>
      <c r="BI46" s="209"/>
      <c r="BJ46" s="209"/>
      <c r="BK46" s="209"/>
      <c r="BL46" s="209"/>
      <c r="BN46" s="209"/>
      <c r="BO46" s="209"/>
      <c r="BP46" s="209"/>
      <c r="BQ46" s="209"/>
      <c r="BR46" s="209"/>
      <c r="BS46" s="209"/>
      <c r="BT46" s="209"/>
      <c r="BU46" s="209"/>
      <c r="BV46" s="209"/>
    </row>
    <row r="47" spans="1:75" hidden="1" x14ac:dyDescent="0.2">
      <c r="A47" s="105"/>
      <c r="B47" s="105"/>
      <c r="O47" s="186" t="s">
        <v>301</v>
      </c>
      <c r="P47" s="50">
        <v>6876</v>
      </c>
      <c r="Q47" s="188">
        <v>6932</v>
      </c>
      <c r="R47" s="81">
        <f>Q47-P47</f>
        <v>56</v>
      </c>
      <c r="AM47" s="209"/>
      <c r="AN47" s="209"/>
      <c r="AO47" s="209"/>
      <c r="AP47" s="209"/>
      <c r="AQ47" s="209"/>
      <c r="AR47" s="209"/>
      <c r="AS47" s="209"/>
      <c r="AT47" s="209"/>
      <c r="AU47" s="209"/>
      <c r="AV47" s="209"/>
      <c r="AW47" s="209"/>
      <c r="AX47" s="209"/>
      <c r="BE47" s="209"/>
      <c r="BF47" s="209"/>
      <c r="BG47" s="209"/>
      <c r="BH47" s="209"/>
      <c r="BI47" s="209"/>
      <c r="BJ47" s="209"/>
      <c r="BK47" s="209"/>
      <c r="BL47" s="209"/>
      <c r="BN47" s="209"/>
      <c r="BO47" s="209"/>
      <c r="BP47" s="209"/>
      <c r="BQ47" s="209"/>
      <c r="BR47" s="209"/>
      <c r="BS47" s="209"/>
      <c r="BT47" s="209"/>
      <c r="BU47" s="209"/>
      <c r="BV47" s="209"/>
    </row>
    <row r="48" spans="1:75" hidden="1" x14ac:dyDescent="0.2">
      <c r="B48" s="106"/>
      <c r="O48" s="186" t="s">
        <v>302</v>
      </c>
      <c r="P48" s="50">
        <v>2868</v>
      </c>
      <c r="Q48" s="188">
        <v>2974</v>
      </c>
      <c r="R48" s="81">
        <f t="shared" ref="R48:R54" si="96">Q48-P48</f>
        <v>106</v>
      </c>
      <c r="AM48" s="209"/>
      <c r="AN48" s="209"/>
      <c r="AO48" s="209"/>
      <c r="AP48" s="209"/>
      <c r="AQ48" s="209"/>
      <c r="AR48" s="209"/>
      <c r="AS48" s="209"/>
      <c r="AT48" s="209"/>
      <c r="AU48" s="209"/>
      <c r="AV48" s="209"/>
      <c r="AW48" s="209"/>
      <c r="AX48" s="209"/>
      <c r="BE48" s="209"/>
      <c r="BF48" s="209"/>
      <c r="BG48" s="209"/>
      <c r="BH48" s="209"/>
      <c r="BI48" s="209"/>
      <c r="BJ48" s="209"/>
      <c r="BK48" s="209"/>
      <c r="BL48" s="209"/>
      <c r="BN48" s="209"/>
      <c r="BO48" s="209"/>
      <c r="BP48" s="209"/>
      <c r="BQ48" s="209"/>
      <c r="BR48" s="209"/>
      <c r="BS48" s="209"/>
      <c r="BT48" s="209"/>
      <c r="BU48" s="209"/>
      <c r="BV48" s="209"/>
    </row>
    <row r="49" spans="15:18" hidden="1" x14ac:dyDescent="0.2">
      <c r="O49" s="186" t="s">
        <v>303</v>
      </c>
      <c r="P49" s="50">
        <v>2882</v>
      </c>
      <c r="Q49" s="188">
        <v>2922</v>
      </c>
      <c r="R49" s="81">
        <f t="shared" si="96"/>
        <v>40</v>
      </c>
    </row>
    <row r="50" spans="15:18" hidden="1" x14ac:dyDescent="0.2">
      <c r="O50" s="186" t="s">
        <v>304</v>
      </c>
      <c r="P50" s="50">
        <v>3128</v>
      </c>
      <c r="Q50" s="188">
        <v>3132</v>
      </c>
      <c r="R50" s="81">
        <f t="shared" si="96"/>
        <v>4</v>
      </c>
    </row>
    <row r="51" spans="15:18" hidden="1" x14ac:dyDescent="0.2">
      <c r="O51" s="186" t="s">
        <v>305</v>
      </c>
      <c r="P51" s="50">
        <v>2571</v>
      </c>
      <c r="Q51" s="188">
        <v>2591</v>
      </c>
      <c r="R51" s="81">
        <f t="shared" si="96"/>
        <v>20</v>
      </c>
    </row>
    <row r="52" spans="15:18" hidden="1" x14ac:dyDescent="0.2">
      <c r="O52" s="186" t="s">
        <v>306</v>
      </c>
      <c r="P52" s="50">
        <v>14351</v>
      </c>
      <c r="Q52" s="188">
        <v>14201</v>
      </c>
      <c r="R52" s="81">
        <f t="shared" si="96"/>
        <v>-150</v>
      </c>
    </row>
    <row r="53" spans="15:18" hidden="1" x14ac:dyDescent="0.2">
      <c r="O53" s="186" t="s">
        <v>307</v>
      </c>
      <c r="P53" s="50">
        <v>20436</v>
      </c>
      <c r="Q53" s="188">
        <v>20238</v>
      </c>
      <c r="R53" s="81">
        <f t="shared" si="96"/>
        <v>-198</v>
      </c>
    </row>
    <row r="54" spans="15:18" hidden="1" x14ac:dyDescent="0.2">
      <c r="O54" s="186" t="s">
        <v>308</v>
      </c>
      <c r="P54" s="50">
        <v>967</v>
      </c>
      <c r="Q54" s="188">
        <v>979</v>
      </c>
      <c r="R54" s="81">
        <f t="shared" si="96"/>
        <v>12</v>
      </c>
    </row>
    <row r="55" spans="15:18" x14ac:dyDescent="0.2">
      <c r="O55" s="187"/>
    </row>
  </sheetData>
  <mergeCells count="52">
    <mergeCell ref="AM2:BD2"/>
    <mergeCell ref="BE2:BV2"/>
    <mergeCell ref="AM3:BD3"/>
    <mergeCell ref="BE3:BV3"/>
    <mergeCell ref="BE8:BG8"/>
    <mergeCell ref="BH8:BJ8"/>
    <mergeCell ref="BK8:BM8"/>
    <mergeCell ref="BN8:BP8"/>
    <mergeCell ref="BQ8:BS8"/>
    <mergeCell ref="BE6:BV6"/>
    <mergeCell ref="AM7:AU7"/>
    <mergeCell ref="AV7:BD7"/>
    <mergeCell ref="BE7:BM7"/>
    <mergeCell ref="BB8:BD8"/>
    <mergeCell ref="AM8:AO8"/>
    <mergeCell ref="U7:AC7"/>
    <mergeCell ref="AD7:AL7"/>
    <mergeCell ref="AG8:AI8"/>
    <mergeCell ref="AJ8:AL8"/>
    <mergeCell ref="U8:W8"/>
    <mergeCell ref="X8:Z8"/>
    <mergeCell ref="AA8:AC8"/>
    <mergeCell ref="AD8:AF8"/>
    <mergeCell ref="AP8:AR8"/>
    <mergeCell ref="AS8:AU8"/>
    <mergeCell ref="AV8:AX8"/>
    <mergeCell ref="AY8:BA8"/>
    <mergeCell ref="BN7:BV7"/>
    <mergeCell ref="BT8:BV8"/>
    <mergeCell ref="R5:T5"/>
    <mergeCell ref="C6:T6"/>
    <mergeCell ref="U6:AL6"/>
    <mergeCell ref="A1:T1"/>
    <mergeCell ref="A3:T3"/>
    <mergeCell ref="U1:AL1"/>
    <mergeCell ref="AJ5:AL5"/>
    <mergeCell ref="BW7:BW9"/>
    <mergeCell ref="BW37:BW45"/>
    <mergeCell ref="BE1:BV1"/>
    <mergeCell ref="B7:B9"/>
    <mergeCell ref="A7:A9"/>
    <mergeCell ref="R8:T8"/>
    <mergeCell ref="C8:E8"/>
    <mergeCell ref="F8:H8"/>
    <mergeCell ref="I8:K8"/>
    <mergeCell ref="L8:N8"/>
    <mergeCell ref="O8:Q8"/>
    <mergeCell ref="C7:K7"/>
    <mergeCell ref="L7:T7"/>
    <mergeCell ref="U3:AL3"/>
    <mergeCell ref="AM6:BD6"/>
    <mergeCell ref="AM1:BD1"/>
  </mergeCells>
  <conditionalFormatting sqref="U3:U4">
    <cfRule type="duplicateValues" dxfId="43" priority="9"/>
  </conditionalFormatting>
  <conditionalFormatting sqref="U3:U4">
    <cfRule type="duplicateValues" dxfId="42" priority="10"/>
  </conditionalFormatting>
  <conditionalFormatting sqref="B48 B5 A3:A4 B10:B45">
    <cfRule type="duplicateValues" dxfId="41" priority="27"/>
  </conditionalFormatting>
  <conditionalFormatting sqref="B10:B48 B5 A3:A4">
    <cfRule type="duplicateValues" dxfId="40" priority="31"/>
  </conditionalFormatting>
  <conditionalFormatting sqref="O47:O54">
    <cfRule type="duplicateValues" dxfId="39" priority="7"/>
  </conditionalFormatting>
  <conditionalFormatting sqref="O47:O54">
    <cfRule type="duplicateValues" dxfId="38" priority="8"/>
  </conditionalFormatting>
  <conditionalFormatting sqref="AM3">
    <cfRule type="duplicateValues" dxfId="37" priority="5"/>
  </conditionalFormatting>
  <conditionalFormatting sqref="AM3">
    <cfRule type="duplicateValues" dxfId="36" priority="6"/>
  </conditionalFormatting>
  <conditionalFormatting sqref="BE3">
    <cfRule type="duplicateValues" dxfId="35" priority="1"/>
  </conditionalFormatting>
  <conditionalFormatting sqref="BE3">
    <cfRule type="duplicateValues" dxfId="34" priority="2"/>
  </conditionalFormatting>
  <printOptions horizontalCentered="1"/>
  <pageMargins left="0.2" right="0.2" top="0.55000000000000004" bottom="0.2" header="0.3" footer="0.26"/>
  <pageSetup paperSize="9" scale="63" fitToHeight="0" orientation="landscape" r:id="rId1"/>
  <headerFooter>
    <oddHeader>&amp;C&amp;P</oddHeader>
  </headerFooter>
  <rowBreaks count="1" manualBreakCount="1">
    <brk id="36" max="74" man="1"/>
  </rowBreaks>
  <colBreaks count="1" manualBreakCount="1">
    <brk id="56" max="44" man="1"/>
  </col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U222"/>
  <sheetViews>
    <sheetView view="pageBreakPreview" topLeftCell="K1" zoomScaleNormal="85" zoomScaleSheetLayoutView="100" workbookViewId="0">
      <selection activeCell="U16" sqref="U16:U208"/>
    </sheetView>
  </sheetViews>
  <sheetFormatPr defaultRowHeight="15.75" x14ac:dyDescent="0.25"/>
  <cols>
    <col min="1" max="1" width="4.140625" style="96" customWidth="1"/>
    <col min="2" max="2" width="52.85546875" style="95" customWidth="1"/>
    <col min="3" max="8" width="10.85546875" style="99" hidden="1" customWidth="1"/>
    <col min="9" max="9" width="10.85546875" style="98" hidden="1" customWidth="1"/>
    <col min="10" max="10" width="8.140625" style="97" hidden="1" customWidth="1"/>
    <col min="11" max="11" width="12.28515625" style="96" bestFit="1" customWidth="1"/>
    <col min="12" max="12" width="15.28515625" style="96" customWidth="1"/>
    <col min="13" max="13" width="14" style="96" customWidth="1"/>
    <col min="14" max="14" width="13.28515625" style="96" customWidth="1"/>
    <col min="15" max="15" width="16.7109375" style="96" customWidth="1"/>
    <col min="16" max="21" width="11.7109375" style="96" customWidth="1"/>
    <col min="22" max="207" width="9.140625" style="96"/>
    <col min="208" max="208" width="13.28515625" style="96" customWidth="1"/>
    <col min="209" max="209" width="80.140625" style="96" customWidth="1"/>
    <col min="210" max="242" width="0" style="96" hidden="1" customWidth="1"/>
    <col min="243" max="243" width="33" style="96" customWidth="1"/>
    <col min="244" max="246" width="0" style="96" hidden="1" customWidth="1"/>
    <col min="247" max="247" width="20" style="96" customWidth="1"/>
    <col min="248" max="249" width="0" style="96" hidden="1" customWidth="1"/>
    <col min="250" max="250" width="19.7109375" style="96" customWidth="1"/>
    <col min="251" max="253" width="19.28515625" style="96" customWidth="1"/>
    <col min="254" max="268" width="18.140625" style="96" customWidth="1"/>
    <col min="269" max="269" width="49" style="96" customWidth="1"/>
    <col min="270" max="270" width="12.28515625" style="96" bestFit="1" customWidth="1"/>
    <col min="271" max="463" width="9.140625" style="96"/>
    <col min="464" max="464" width="13.28515625" style="96" customWidth="1"/>
    <col min="465" max="465" width="80.140625" style="96" customWidth="1"/>
    <col min="466" max="498" width="0" style="96" hidden="1" customWidth="1"/>
    <col min="499" max="499" width="33" style="96" customWidth="1"/>
    <col min="500" max="502" width="0" style="96" hidden="1" customWidth="1"/>
    <col min="503" max="503" width="20" style="96" customWidth="1"/>
    <col min="504" max="505" width="0" style="96" hidden="1" customWidth="1"/>
    <col min="506" max="506" width="19.7109375" style="96" customWidth="1"/>
    <col min="507" max="509" width="19.28515625" style="96" customWidth="1"/>
    <col min="510" max="524" width="18.140625" style="96" customWidth="1"/>
    <col min="525" max="525" width="49" style="96" customWidth="1"/>
    <col min="526" max="526" width="12.28515625" style="96" bestFit="1" customWidth="1"/>
    <col min="527" max="719" width="9.140625" style="96"/>
    <col min="720" max="720" width="13.28515625" style="96" customWidth="1"/>
    <col min="721" max="721" width="80.140625" style="96" customWidth="1"/>
    <col min="722" max="754" width="0" style="96" hidden="1" customWidth="1"/>
    <col min="755" max="755" width="33" style="96" customWidth="1"/>
    <col min="756" max="758" width="0" style="96" hidden="1" customWidth="1"/>
    <col min="759" max="759" width="20" style="96" customWidth="1"/>
    <col min="760" max="761" width="0" style="96" hidden="1" customWidth="1"/>
    <col min="762" max="762" width="19.7109375" style="96" customWidth="1"/>
    <col min="763" max="765" width="19.28515625" style="96" customWidth="1"/>
    <col min="766" max="780" width="18.140625" style="96" customWidth="1"/>
    <col min="781" max="781" width="49" style="96" customWidth="1"/>
    <col min="782" max="782" width="12.28515625" style="96" bestFit="1" customWidth="1"/>
    <col min="783" max="975" width="9.140625" style="96"/>
    <col min="976" max="976" width="13.28515625" style="96" customWidth="1"/>
    <col min="977" max="977" width="80.140625" style="96" customWidth="1"/>
    <col min="978" max="1010" width="0" style="96" hidden="1" customWidth="1"/>
    <col min="1011" max="1011" width="33" style="96" customWidth="1"/>
    <col min="1012" max="1014" width="0" style="96" hidden="1" customWidth="1"/>
    <col min="1015" max="1015" width="20" style="96" customWidth="1"/>
    <col min="1016" max="1017" width="0" style="96" hidden="1" customWidth="1"/>
    <col min="1018" max="1018" width="19.7109375" style="96" customWidth="1"/>
    <col min="1019" max="1021" width="19.28515625" style="96" customWidth="1"/>
    <col min="1022" max="1036" width="18.140625" style="96" customWidth="1"/>
    <col min="1037" max="1037" width="49" style="96" customWidth="1"/>
    <col min="1038" max="1038" width="12.28515625" style="96" bestFit="1" customWidth="1"/>
    <col min="1039" max="1231" width="9.140625" style="96"/>
    <col min="1232" max="1232" width="13.28515625" style="96" customWidth="1"/>
    <col min="1233" max="1233" width="80.140625" style="96" customWidth="1"/>
    <col min="1234" max="1266" width="0" style="96" hidden="1" customWidth="1"/>
    <col min="1267" max="1267" width="33" style="96" customWidth="1"/>
    <col min="1268" max="1270" width="0" style="96" hidden="1" customWidth="1"/>
    <col min="1271" max="1271" width="20" style="96" customWidth="1"/>
    <col min="1272" max="1273" width="0" style="96" hidden="1" customWidth="1"/>
    <col min="1274" max="1274" width="19.7109375" style="96" customWidth="1"/>
    <col min="1275" max="1277" width="19.28515625" style="96" customWidth="1"/>
    <col min="1278" max="1292" width="18.140625" style="96" customWidth="1"/>
    <col min="1293" max="1293" width="49" style="96" customWidth="1"/>
    <col min="1294" max="1294" width="12.28515625" style="96" bestFit="1" customWidth="1"/>
    <col min="1295" max="1487" width="9.140625" style="96"/>
    <col min="1488" max="1488" width="13.28515625" style="96" customWidth="1"/>
    <col min="1489" max="1489" width="80.140625" style="96" customWidth="1"/>
    <col min="1490" max="1522" width="0" style="96" hidden="1" customWidth="1"/>
    <col min="1523" max="1523" width="33" style="96" customWidth="1"/>
    <col min="1524" max="1526" width="0" style="96" hidden="1" customWidth="1"/>
    <col min="1527" max="1527" width="20" style="96" customWidth="1"/>
    <col min="1528" max="1529" width="0" style="96" hidden="1" customWidth="1"/>
    <col min="1530" max="1530" width="19.7109375" style="96" customWidth="1"/>
    <col min="1531" max="1533" width="19.28515625" style="96" customWidth="1"/>
    <col min="1534" max="1548" width="18.140625" style="96" customWidth="1"/>
    <col min="1549" max="1549" width="49" style="96" customWidth="1"/>
    <col min="1550" max="1550" width="12.28515625" style="96" bestFit="1" customWidth="1"/>
    <col min="1551" max="1743" width="9.140625" style="96"/>
    <col min="1744" max="1744" width="13.28515625" style="96" customWidth="1"/>
    <col min="1745" max="1745" width="80.140625" style="96" customWidth="1"/>
    <col min="1746" max="1778" width="0" style="96" hidden="1" customWidth="1"/>
    <col min="1779" max="1779" width="33" style="96" customWidth="1"/>
    <col min="1780" max="1782" width="0" style="96" hidden="1" customWidth="1"/>
    <col min="1783" max="1783" width="20" style="96" customWidth="1"/>
    <col min="1784" max="1785" width="0" style="96" hidden="1" customWidth="1"/>
    <col min="1786" max="1786" width="19.7109375" style="96" customWidth="1"/>
    <col min="1787" max="1789" width="19.28515625" style="96" customWidth="1"/>
    <col min="1790" max="1804" width="18.140625" style="96" customWidth="1"/>
    <col min="1805" max="1805" width="49" style="96" customWidth="1"/>
    <col min="1806" max="1806" width="12.28515625" style="96" bestFit="1" customWidth="1"/>
    <col min="1807" max="1999" width="9.140625" style="96"/>
    <col min="2000" max="2000" width="13.28515625" style="96" customWidth="1"/>
    <col min="2001" max="2001" width="80.140625" style="96" customWidth="1"/>
    <col min="2002" max="2034" width="0" style="96" hidden="1" customWidth="1"/>
    <col min="2035" max="2035" width="33" style="96" customWidth="1"/>
    <col min="2036" max="2038" width="0" style="96" hidden="1" customWidth="1"/>
    <col min="2039" max="2039" width="20" style="96" customWidth="1"/>
    <col min="2040" max="2041" width="0" style="96" hidden="1" customWidth="1"/>
    <col min="2042" max="2042" width="19.7109375" style="96" customWidth="1"/>
    <col min="2043" max="2045" width="19.28515625" style="96" customWidth="1"/>
    <col min="2046" max="2060" width="18.140625" style="96" customWidth="1"/>
    <col min="2061" max="2061" width="49" style="96" customWidth="1"/>
    <col min="2062" max="2062" width="12.28515625" style="96" bestFit="1" customWidth="1"/>
    <col min="2063" max="2255" width="9.140625" style="96"/>
    <col min="2256" max="2256" width="13.28515625" style="96" customWidth="1"/>
    <col min="2257" max="2257" width="80.140625" style="96" customWidth="1"/>
    <col min="2258" max="2290" width="0" style="96" hidden="1" customWidth="1"/>
    <col min="2291" max="2291" width="33" style="96" customWidth="1"/>
    <col min="2292" max="2294" width="0" style="96" hidden="1" customWidth="1"/>
    <col min="2295" max="2295" width="20" style="96" customWidth="1"/>
    <col min="2296" max="2297" width="0" style="96" hidden="1" customWidth="1"/>
    <col min="2298" max="2298" width="19.7109375" style="96" customWidth="1"/>
    <col min="2299" max="2301" width="19.28515625" style="96" customWidth="1"/>
    <col min="2302" max="2316" width="18.140625" style="96" customWidth="1"/>
    <col min="2317" max="2317" width="49" style="96" customWidth="1"/>
    <col min="2318" max="2318" width="12.28515625" style="96" bestFit="1" customWidth="1"/>
    <col min="2319" max="2511" width="9.140625" style="96"/>
    <col min="2512" max="2512" width="13.28515625" style="96" customWidth="1"/>
    <col min="2513" max="2513" width="80.140625" style="96" customWidth="1"/>
    <col min="2514" max="2546" width="0" style="96" hidden="1" customWidth="1"/>
    <col min="2547" max="2547" width="33" style="96" customWidth="1"/>
    <col min="2548" max="2550" width="0" style="96" hidden="1" customWidth="1"/>
    <col min="2551" max="2551" width="20" style="96" customWidth="1"/>
    <col min="2552" max="2553" width="0" style="96" hidden="1" customWidth="1"/>
    <col min="2554" max="2554" width="19.7109375" style="96" customWidth="1"/>
    <col min="2555" max="2557" width="19.28515625" style="96" customWidth="1"/>
    <col min="2558" max="2572" width="18.140625" style="96" customWidth="1"/>
    <col min="2573" max="2573" width="49" style="96" customWidth="1"/>
    <col min="2574" max="2574" width="12.28515625" style="96" bestFit="1" customWidth="1"/>
    <col min="2575" max="2767" width="9.140625" style="96"/>
    <col min="2768" max="2768" width="13.28515625" style="96" customWidth="1"/>
    <col min="2769" max="2769" width="80.140625" style="96" customWidth="1"/>
    <col min="2770" max="2802" width="0" style="96" hidden="1" customWidth="1"/>
    <col min="2803" max="2803" width="33" style="96" customWidth="1"/>
    <col min="2804" max="2806" width="0" style="96" hidden="1" customWidth="1"/>
    <col min="2807" max="2807" width="20" style="96" customWidth="1"/>
    <col min="2808" max="2809" width="0" style="96" hidden="1" customWidth="1"/>
    <col min="2810" max="2810" width="19.7109375" style="96" customWidth="1"/>
    <col min="2811" max="2813" width="19.28515625" style="96" customWidth="1"/>
    <col min="2814" max="2828" width="18.140625" style="96" customWidth="1"/>
    <col min="2829" max="2829" width="49" style="96" customWidth="1"/>
    <col min="2830" max="2830" width="12.28515625" style="96" bestFit="1" customWidth="1"/>
    <col min="2831" max="3023" width="9.140625" style="96"/>
    <col min="3024" max="3024" width="13.28515625" style="96" customWidth="1"/>
    <col min="3025" max="3025" width="80.140625" style="96" customWidth="1"/>
    <col min="3026" max="3058" width="0" style="96" hidden="1" customWidth="1"/>
    <col min="3059" max="3059" width="33" style="96" customWidth="1"/>
    <col min="3060" max="3062" width="0" style="96" hidden="1" customWidth="1"/>
    <col min="3063" max="3063" width="20" style="96" customWidth="1"/>
    <col min="3064" max="3065" width="0" style="96" hidden="1" customWidth="1"/>
    <col min="3066" max="3066" width="19.7109375" style="96" customWidth="1"/>
    <col min="3067" max="3069" width="19.28515625" style="96" customWidth="1"/>
    <col min="3070" max="3084" width="18.140625" style="96" customWidth="1"/>
    <col min="3085" max="3085" width="49" style="96" customWidth="1"/>
    <col min="3086" max="3086" width="12.28515625" style="96" bestFit="1" customWidth="1"/>
    <col min="3087" max="3279" width="9.140625" style="96"/>
    <col min="3280" max="3280" width="13.28515625" style="96" customWidth="1"/>
    <col min="3281" max="3281" width="80.140625" style="96" customWidth="1"/>
    <col min="3282" max="3314" width="0" style="96" hidden="1" customWidth="1"/>
    <col min="3315" max="3315" width="33" style="96" customWidth="1"/>
    <col min="3316" max="3318" width="0" style="96" hidden="1" customWidth="1"/>
    <col min="3319" max="3319" width="20" style="96" customWidth="1"/>
    <col min="3320" max="3321" width="0" style="96" hidden="1" customWidth="1"/>
    <col min="3322" max="3322" width="19.7109375" style="96" customWidth="1"/>
    <col min="3323" max="3325" width="19.28515625" style="96" customWidth="1"/>
    <col min="3326" max="3340" width="18.140625" style="96" customWidth="1"/>
    <col min="3341" max="3341" width="49" style="96" customWidth="1"/>
    <col min="3342" max="3342" width="12.28515625" style="96" bestFit="1" customWidth="1"/>
    <col min="3343" max="3535" width="9.140625" style="96"/>
    <col min="3536" max="3536" width="13.28515625" style="96" customWidth="1"/>
    <col min="3537" max="3537" width="80.140625" style="96" customWidth="1"/>
    <col min="3538" max="3570" width="0" style="96" hidden="1" customWidth="1"/>
    <col min="3571" max="3571" width="33" style="96" customWidth="1"/>
    <col min="3572" max="3574" width="0" style="96" hidden="1" customWidth="1"/>
    <col min="3575" max="3575" width="20" style="96" customWidth="1"/>
    <col min="3576" max="3577" width="0" style="96" hidden="1" customWidth="1"/>
    <col min="3578" max="3578" width="19.7109375" style="96" customWidth="1"/>
    <col min="3579" max="3581" width="19.28515625" style="96" customWidth="1"/>
    <col min="3582" max="3596" width="18.140625" style="96" customWidth="1"/>
    <col min="3597" max="3597" width="49" style="96" customWidth="1"/>
    <col min="3598" max="3598" width="12.28515625" style="96" bestFit="1" customWidth="1"/>
    <col min="3599" max="3791" width="9.140625" style="96"/>
    <col min="3792" max="3792" width="13.28515625" style="96" customWidth="1"/>
    <col min="3793" max="3793" width="80.140625" style="96" customWidth="1"/>
    <col min="3794" max="3826" width="0" style="96" hidden="1" customWidth="1"/>
    <col min="3827" max="3827" width="33" style="96" customWidth="1"/>
    <col min="3828" max="3830" width="0" style="96" hidden="1" customWidth="1"/>
    <col min="3831" max="3831" width="20" style="96" customWidth="1"/>
    <col min="3832" max="3833" width="0" style="96" hidden="1" customWidth="1"/>
    <col min="3834" max="3834" width="19.7109375" style="96" customWidth="1"/>
    <col min="3835" max="3837" width="19.28515625" style="96" customWidth="1"/>
    <col min="3838" max="3852" width="18.140625" style="96" customWidth="1"/>
    <col min="3853" max="3853" width="49" style="96" customWidth="1"/>
    <col min="3854" max="3854" width="12.28515625" style="96" bestFit="1" customWidth="1"/>
    <col min="3855" max="4047" width="9.140625" style="96"/>
    <col min="4048" max="4048" width="13.28515625" style="96" customWidth="1"/>
    <col min="4049" max="4049" width="80.140625" style="96" customWidth="1"/>
    <col min="4050" max="4082" width="0" style="96" hidden="1" customWidth="1"/>
    <col min="4083" max="4083" width="33" style="96" customWidth="1"/>
    <col min="4084" max="4086" width="0" style="96" hidden="1" customWidth="1"/>
    <col min="4087" max="4087" width="20" style="96" customWidth="1"/>
    <col min="4088" max="4089" width="0" style="96" hidden="1" customWidth="1"/>
    <col min="4090" max="4090" width="19.7109375" style="96" customWidth="1"/>
    <col min="4091" max="4093" width="19.28515625" style="96" customWidth="1"/>
    <col min="4094" max="4108" width="18.140625" style="96" customWidth="1"/>
    <col min="4109" max="4109" width="49" style="96" customWidth="1"/>
    <col min="4110" max="4110" width="12.28515625" style="96" bestFit="1" customWidth="1"/>
    <col min="4111" max="4303" width="9.140625" style="96"/>
    <col min="4304" max="4304" width="13.28515625" style="96" customWidth="1"/>
    <col min="4305" max="4305" width="80.140625" style="96" customWidth="1"/>
    <col min="4306" max="4338" width="0" style="96" hidden="1" customWidth="1"/>
    <col min="4339" max="4339" width="33" style="96" customWidth="1"/>
    <col min="4340" max="4342" width="0" style="96" hidden="1" customWidth="1"/>
    <col min="4343" max="4343" width="20" style="96" customWidth="1"/>
    <col min="4344" max="4345" width="0" style="96" hidden="1" customWidth="1"/>
    <col min="4346" max="4346" width="19.7109375" style="96" customWidth="1"/>
    <col min="4347" max="4349" width="19.28515625" style="96" customWidth="1"/>
    <col min="4350" max="4364" width="18.140625" style="96" customWidth="1"/>
    <col min="4365" max="4365" width="49" style="96" customWidth="1"/>
    <col min="4366" max="4366" width="12.28515625" style="96" bestFit="1" customWidth="1"/>
    <col min="4367" max="4559" width="9.140625" style="96"/>
    <col min="4560" max="4560" width="13.28515625" style="96" customWidth="1"/>
    <col min="4561" max="4561" width="80.140625" style="96" customWidth="1"/>
    <col min="4562" max="4594" width="0" style="96" hidden="1" customWidth="1"/>
    <col min="4595" max="4595" width="33" style="96" customWidth="1"/>
    <col min="4596" max="4598" width="0" style="96" hidden="1" customWidth="1"/>
    <col min="4599" max="4599" width="20" style="96" customWidth="1"/>
    <col min="4600" max="4601" width="0" style="96" hidden="1" customWidth="1"/>
    <col min="4602" max="4602" width="19.7109375" style="96" customWidth="1"/>
    <col min="4603" max="4605" width="19.28515625" style="96" customWidth="1"/>
    <col min="4606" max="4620" width="18.140625" style="96" customWidth="1"/>
    <col min="4621" max="4621" width="49" style="96" customWidth="1"/>
    <col min="4622" max="4622" width="12.28515625" style="96" bestFit="1" customWidth="1"/>
    <col min="4623" max="4815" width="9.140625" style="96"/>
    <col min="4816" max="4816" width="13.28515625" style="96" customWidth="1"/>
    <col min="4817" max="4817" width="80.140625" style="96" customWidth="1"/>
    <col min="4818" max="4850" width="0" style="96" hidden="1" customWidth="1"/>
    <col min="4851" max="4851" width="33" style="96" customWidth="1"/>
    <col min="4852" max="4854" width="0" style="96" hidden="1" customWidth="1"/>
    <col min="4855" max="4855" width="20" style="96" customWidth="1"/>
    <col min="4856" max="4857" width="0" style="96" hidden="1" customWidth="1"/>
    <col min="4858" max="4858" width="19.7109375" style="96" customWidth="1"/>
    <col min="4859" max="4861" width="19.28515625" style="96" customWidth="1"/>
    <col min="4862" max="4876" width="18.140625" style="96" customWidth="1"/>
    <col min="4877" max="4877" width="49" style="96" customWidth="1"/>
    <col min="4878" max="4878" width="12.28515625" style="96" bestFit="1" customWidth="1"/>
    <col min="4879" max="5071" width="9.140625" style="96"/>
    <col min="5072" max="5072" width="13.28515625" style="96" customWidth="1"/>
    <col min="5073" max="5073" width="80.140625" style="96" customWidth="1"/>
    <col min="5074" max="5106" width="0" style="96" hidden="1" customWidth="1"/>
    <col min="5107" max="5107" width="33" style="96" customWidth="1"/>
    <col min="5108" max="5110" width="0" style="96" hidden="1" customWidth="1"/>
    <col min="5111" max="5111" width="20" style="96" customWidth="1"/>
    <col min="5112" max="5113" width="0" style="96" hidden="1" customWidth="1"/>
    <col min="5114" max="5114" width="19.7109375" style="96" customWidth="1"/>
    <col min="5115" max="5117" width="19.28515625" style="96" customWidth="1"/>
    <col min="5118" max="5132" width="18.140625" style="96" customWidth="1"/>
    <col min="5133" max="5133" width="49" style="96" customWidth="1"/>
    <col min="5134" max="5134" width="12.28515625" style="96" bestFit="1" customWidth="1"/>
    <col min="5135" max="5327" width="9.140625" style="96"/>
    <col min="5328" max="5328" width="13.28515625" style="96" customWidth="1"/>
    <col min="5329" max="5329" width="80.140625" style="96" customWidth="1"/>
    <col min="5330" max="5362" width="0" style="96" hidden="1" customWidth="1"/>
    <col min="5363" max="5363" width="33" style="96" customWidth="1"/>
    <col min="5364" max="5366" width="0" style="96" hidden="1" customWidth="1"/>
    <col min="5367" max="5367" width="20" style="96" customWidth="1"/>
    <col min="5368" max="5369" width="0" style="96" hidden="1" customWidth="1"/>
    <col min="5370" max="5370" width="19.7109375" style="96" customWidth="1"/>
    <col min="5371" max="5373" width="19.28515625" style="96" customWidth="1"/>
    <col min="5374" max="5388" width="18.140625" style="96" customWidth="1"/>
    <col min="5389" max="5389" width="49" style="96" customWidth="1"/>
    <col min="5390" max="5390" width="12.28515625" style="96" bestFit="1" customWidth="1"/>
    <col min="5391" max="5583" width="9.140625" style="96"/>
    <col min="5584" max="5584" width="13.28515625" style="96" customWidth="1"/>
    <col min="5585" max="5585" width="80.140625" style="96" customWidth="1"/>
    <col min="5586" max="5618" width="0" style="96" hidden="1" customWidth="1"/>
    <col min="5619" max="5619" width="33" style="96" customWidth="1"/>
    <col min="5620" max="5622" width="0" style="96" hidden="1" customWidth="1"/>
    <col min="5623" max="5623" width="20" style="96" customWidth="1"/>
    <col min="5624" max="5625" width="0" style="96" hidden="1" customWidth="1"/>
    <col min="5626" max="5626" width="19.7109375" style="96" customWidth="1"/>
    <col min="5627" max="5629" width="19.28515625" style="96" customWidth="1"/>
    <col min="5630" max="5644" width="18.140625" style="96" customWidth="1"/>
    <col min="5645" max="5645" width="49" style="96" customWidth="1"/>
    <col min="5646" max="5646" width="12.28515625" style="96" bestFit="1" customWidth="1"/>
    <col min="5647" max="5839" width="9.140625" style="96"/>
    <col min="5840" max="5840" width="13.28515625" style="96" customWidth="1"/>
    <col min="5841" max="5841" width="80.140625" style="96" customWidth="1"/>
    <col min="5842" max="5874" width="0" style="96" hidden="1" customWidth="1"/>
    <col min="5875" max="5875" width="33" style="96" customWidth="1"/>
    <col min="5876" max="5878" width="0" style="96" hidden="1" customWidth="1"/>
    <col min="5879" max="5879" width="20" style="96" customWidth="1"/>
    <col min="5880" max="5881" width="0" style="96" hidden="1" customWidth="1"/>
    <col min="5882" max="5882" width="19.7109375" style="96" customWidth="1"/>
    <col min="5883" max="5885" width="19.28515625" style="96" customWidth="1"/>
    <col min="5886" max="5900" width="18.140625" style="96" customWidth="1"/>
    <col min="5901" max="5901" width="49" style="96" customWidth="1"/>
    <col min="5902" max="5902" width="12.28515625" style="96" bestFit="1" customWidth="1"/>
    <col min="5903" max="6095" width="9.140625" style="96"/>
    <col min="6096" max="6096" width="13.28515625" style="96" customWidth="1"/>
    <col min="6097" max="6097" width="80.140625" style="96" customWidth="1"/>
    <col min="6098" max="6130" width="0" style="96" hidden="1" customWidth="1"/>
    <col min="6131" max="6131" width="33" style="96" customWidth="1"/>
    <col min="6132" max="6134" width="0" style="96" hidden="1" customWidth="1"/>
    <col min="6135" max="6135" width="20" style="96" customWidth="1"/>
    <col min="6136" max="6137" width="0" style="96" hidden="1" customWidth="1"/>
    <col min="6138" max="6138" width="19.7109375" style="96" customWidth="1"/>
    <col min="6139" max="6141" width="19.28515625" style="96" customWidth="1"/>
    <col min="6142" max="6156" width="18.140625" style="96" customWidth="1"/>
    <col min="6157" max="6157" width="49" style="96" customWidth="1"/>
    <col min="6158" max="6158" width="12.28515625" style="96" bestFit="1" customWidth="1"/>
    <col min="6159" max="6351" width="9.140625" style="96"/>
    <col min="6352" max="6352" width="13.28515625" style="96" customWidth="1"/>
    <col min="6353" max="6353" width="80.140625" style="96" customWidth="1"/>
    <col min="6354" max="6386" width="0" style="96" hidden="1" customWidth="1"/>
    <col min="6387" max="6387" width="33" style="96" customWidth="1"/>
    <col min="6388" max="6390" width="0" style="96" hidden="1" customWidth="1"/>
    <col min="6391" max="6391" width="20" style="96" customWidth="1"/>
    <col min="6392" max="6393" width="0" style="96" hidden="1" customWidth="1"/>
    <col min="6394" max="6394" width="19.7109375" style="96" customWidth="1"/>
    <col min="6395" max="6397" width="19.28515625" style="96" customWidth="1"/>
    <col min="6398" max="6412" width="18.140625" style="96" customWidth="1"/>
    <col min="6413" max="6413" width="49" style="96" customWidth="1"/>
    <col min="6414" max="6414" width="12.28515625" style="96" bestFit="1" customWidth="1"/>
    <col min="6415" max="6607" width="9.140625" style="96"/>
    <col min="6608" max="6608" width="13.28515625" style="96" customWidth="1"/>
    <col min="6609" max="6609" width="80.140625" style="96" customWidth="1"/>
    <col min="6610" max="6642" width="0" style="96" hidden="1" customWidth="1"/>
    <col min="6643" max="6643" width="33" style="96" customWidth="1"/>
    <col min="6644" max="6646" width="0" style="96" hidden="1" customWidth="1"/>
    <col min="6647" max="6647" width="20" style="96" customWidth="1"/>
    <col min="6648" max="6649" width="0" style="96" hidden="1" customWidth="1"/>
    <col min="6650" max="6650" width="19.7109375" style="96" customWidth="1"/>
    <col min="6651" max="6653" width="19.28515625" style="96" customWidth="1"/>
    <col min="6654" max="6668" width="18.140625" style="96" customWidth="1"/>
    <col min="6669" max="6669" width="49" style="96" customWidth="1"/>
    <col min="6670" max="6670" width="12.28515625" style="96" bestFit="1" customWidth="1"/>
    <col min="6671" max="6863" width="9.140625" style="96"/>
    <col min="6864" max="6864" width="13.28515625" style="96" customWidth="1"/>
    <col min="6865" max="6865" width="80.140625" style="96" customWidth="1"/>
    <col min="6866" max="6898" width="0" style="96" hidden="1" customWidth="1"/>
    <col min="6899" max="6899" width="33" style="96" customWidth="1"/>
    <col min="6900" max="6902" width="0" style="96" hidden="1" customWidth="1"/>
    <col min="6903" max="6903" width="20" style="96" customWidth="1"/>
    <col min="6904" max="6905" width="0" style="96" hidden="1" customWidth="1"/>
    <col min="6906" max="6906" width="19.7109375" style="96" customWidth="1"/>
    <col min="6907" max="6909" width="19.28515625" style="96" customWidth="1"/>
    <col min="6910" max="6924" width="18.140625" style="96" customWidth="1"/>
    <col min="6925" max="6925" width="49" style="96" customWidth="1"/>
    <col min="6926" max="6926" width="12.28515625" style="96" bestFit="1" customWidth="1"/>
    <col min="6927" max="7119" width="9.140625" style="96"/>
    <col min="7120" max="7120" width="13.28515625" style="96" customWidth="1"/>
    <col min="7121" max="7121" width="80.140625" style="96" customWidth="1"/>
    <col min="7122" max="7154" width="0" style="96" hidden="1" customWidth="1"/>
    <col min="7155" max="7155" width="33" style="96" customWidth="1"/>
    <col min="7156" max="7158" width="0" style="96" hidden="1" customWidth="1"/>
    <col min="7159" max="7159" width="20" style="96" customWidth="1"/>
    <col min="7160" max="7161" width="0" style="96" hidden="1" customWidth="1"/>
    <col min="7162" max="7162" width="19.7109375" style="96" customWidth="1"/>
    <col min="7163" max="7165" width="19.28515625" style="96" customWidth="1"/>
    <col min="7166" max="7180" width="18.140625" style="96" customWidth="1"/>
    <col min="7181" max="7181" width="49" style="96" customWidth="1"/>
    <col min="7182" max="7182" width="12.28515625" style="96" bestFit="1" customWidth="1"/>
    <col min="7183" max="7375" width="9.140625" style="96"/>
    <col min="7376" max="7376" width="13.28515625" style="96" customWidth="1"/>
    <col min="7377" max="7377" width="80.140625" style="96" customWidth="1"/>
    <col min="7378" max="7410" width="0" style="96" hidden="1" customWidth="1"/>
    <col min="7411" max="7411" width="33" style="96" customWidth="1"/>
    <col min="7412" max="7414" width="0" style="96" hidden="1" customWidth="1"/>
    <col min="7415" max="7415" width="20" style="96" customWidth="1"/>
    <col min="7416" max="7417" width="0" style="96" hidden="1" customWidth="1"/>
    <col min="7418" max="7418" width="19.7109375" style="96" customWidth="1"/>
    <col min="7419" max="7421" width="19.28515625" style="96" customWidth="1"/>
    <col min="7422" max="7436" width="18.140625" style="96" customWidth="1"/>
    <col min="7437" max="7437" width="49" style="96" customWidth="1"/>
    <col min="7438" max="7438" width="12.28515625" style="96" bestFit="1" customWidth="1"/>
    <col min="7439" max="7631" width="9.140625" style="96"/>
    <col min="7632" max="7632" width="13.28515625" style="96" customWidth="1"/>
    <col min="7633" max="7633" width="80.140625" style="96" customWidth="1"/>
    <col min="7634" max="7666" width="0" style="96" hidden="1" customWidth="1"/>
    <col min="7667" max="7667" width="33" style="96" customWidth="1"/>
    <col min="7668" max="7670" width="0" style="96" hidden="1" customWidth="1"/>
    <col min="7671" max="7671" width="20" style="96" customWidth="1"/>
    <col min="7672" max="7673" width="0" style="96" hidden="1" customWidth="1"/>
    <col min="7674" max="7674" width="19.7109375" style="96" customWidth="1"/>
    <col min="7675" max="7677" width="19.28515625" style="96" customWidth="1"/>
    <col min="7678" max="7692" width="18.140625" style="96" customWidth="1"/>
    <col min="7693" max="7693" width="49" style="96" customWidth="1"/>
    <col min="7694" max="7694" width="12.28515625" style="96" bestFit="1" customWidth="1"/>
    <col min="7695" max="7887" width="9.140625" style="96"/>
    <col min="7888" max="7888" width="13.28515625" style="96" customWidth="1"/>
    <col min="7889" max="7889" width="80.140625" style="96" customWidth="1"/>
    <col min="7890" max="7922" width="0" style="96" hidden="1" customWidth="1"/>
    <col min="7923" max="7923" width="33" style="96" customWidth="1"/>
    <col min="7924" max="7926" width="0" style="96" hidden="1" customWidth="1"/>
    <col min="7927" max="7927" width="20" style="96" customWidth="1"/>
    <col min="7928" max="7929" width="0" style="96" hidden="1" customWidth="1"/>
    <col min="7930" max="7930" width="19.7109375" style="96" customWidth="1"/>
    <col min="7931" max="7933" width="19.28515625" style="96" customWidth="1"/>
    <col min="7934" max="7948" width="18.140625" style="96" customWidth="1"/>
    <col min="7949" max="7949" width="49" style="96" customWidth="1"/>
    <col min="7950" max="7950" width="12.28515625" style="96" bestFit="1" customWidth="1"/>
    <col min="7951" max="8143" width="9.140625" style="96"/>
    <col min="8144" max="8144" width="13.28515625" style="96" customWidth="1"/>
    <col min="8145" max="8145" width="80.140625" style="96" customWidth="1"/>
    <col min="8146" max="8178" width="0" style="96" hidden="1" customWidth="1"/>
    <col min="8179" max="8179" width="33" style="96" customWidth="1"/>
    <col min="8180" max="8182" width="0" style="96" hidden="1" customWidth="1"/>
    <col min="8183" max="8183" width="20" style="96" customWidth="1"/>
    <col min="8184" max="8185" width="0" style="96" hidden="1" customWidth="1"/>
    <col min="8186" max="8186" width="19.7109375" style="96" customWidth="1"/>
    <col min="8187" max="8189" width="19.28515625" style="96" customWidth="1"/>
    <col min="8190" max="8204" width="18.140625" style="96" customWidth="1"/>
    <col min="8205" max="8205" width="49" style="96" customWidth="1"/>
    <col min="8206" max="8206" width="12.28515625" style="96" bestFit="1" customWidth="1"/>
    <col min="8207" max="8399" width="9.140625" style="96"/>
    <col min="8400" max="8400" width="13.28515625" style="96" customWidth="1"/>
    <col min="8401" max="8401" width="80.140625" style="96" customWidth="1"/>
    <col min="8402" max="8434" width="0" style="96" hidden="1" customWidth="1"/>
    <col min="8435" max="8435" width="33" style="96" customWidth="1"/>
    <col min="8436" max="8438" width="0" style="96" hidden="1" customWidth="1"/>
    <col min="8439" max="8439" width="20" style="96" customWidth="1"/>
    <col min="8440" max="8441" width="0" style="96" hidden="1" customWidth="1"/>
    <col min="8442" max="8442" width="19.7109375" style="96" customWidth="1"/>
    <col min="8443" max="8445" width="19.28515625" style="96" customWidth="1"/>
    <col min="8446" max="8460" width="18.140625" style="96" customWidth="1"/>
    <col min="8461" max="8461" width="49" style="96" customWidth="1"/>
    <col min="8462" max="8462" width="12.28515625" style="96" bestFit="1" customWidth="1"/>
    <col min="8463" max="8655" width="9.140625" style="96"/>
    <col min="8656" max="8656" width="13.28515625" style="96" customWidth="1"/>
    <col min="8657" max="8657" width="80.140625" style="96" customWidth="1"/>
    <col min="8658" max="8690" width="0" style="96" hidden="1" customWidth="1"/>
    <col min="8691" max="8691" width="33" style="96" customWidth="1"/>
    <col min="8692" max="8694" width="0" style="96" hidden="1" customWidth="1"/>
    <col min="8695" max="8695" width="20" style="96" customWidth="1"/>
    <col min="8696" max="8697" width="0" style="96" hidden="1" customWidth="1"/>
    <col min="8698" max="8698" width="19.7109375" style="96" customWidth="1"/>
    <col min="8699" max="8701" width="19.28515625" style="96" customWidth="1"/>
    <col min="8702" max="8716" width="18.140625" style="96" customWidth="1"/>
    <col min="8717" max="8717" width="49" style="96" customWidth="1"/>
    <col min="8718" max="8718" width="12.28515625" style="96" bestFit="1" customWidth="1"/>
    <col min="8719" max="8911" width="9.140625" style="96"/>
    <col min="8912" max="8912" width="13.28515625" style="96" customWidth="1"/>
    <col min="8913" max="8913" width="80.140625" style="96" customWidth="1"/>
    <col min="8914" max="8946" width="0" style="96" hidden="1" customWidth="1"/>
    <col min="8947" max="8947" width="33" style="96" customWidth="1"/>
    <col min="8948" max="8950" width="0" style="96" hidden="1" customWidth="1"/>
    <col min="8951" max="8951" width="20" style="96" customWidth="1"/>
    <col min="8952" max="8953" width="0" style="96" hidden="1" customWidth="1"/>
    <col min="8954" max="8954" width="19.7109375" style="96" customWidth="1"/>
    <col min="8955" max="8957" width="19.28515625" style="96" customWidth="1"/>
    <col min="8958" max="8972" width="18.140625" style="96" customWidth="1"/>
    <col min="8973" max="8973" width="49" style="96" customWidth="1"/>
    <col min="8974" max="8974" width="12.28515625" style="96" bestFit="1" customWidth="1"/>
    <col min="8975" max="9167" width="9.140625" style="96"/>
    <col min="9168" max="9168" width="13.28515625" style="96" customWidth="1"/>
    <col min="9169" max="9169" width="80.140625" style="96" customWidth="1"/>
    <col min="9170" max="9202" width="0" style="96" hidden="1" customWidth="1"/>
    <col min="9203" max="9203" width="33" style="96" customWidth="1"/>
    <col min="9204" max="9206" width="0" style="96" hidden="1" customWidth="1"/>
    <col min="9207" max="9207" width="20" style="96" customWidth="1"/>
    <col min="9208" max="9209" width="0" style="96" hidden="1" customWidth="1"/>
    <col min="9210" max="9210" width="19.7109375" style="96" customWidth="1"/>
    <col min="9211" max="9213" width="19.28515625" style="96" customWidth="1"/>
    <col min="9214" max="9228" width="18.140625" style="96" customWidth="1"/>
    <col min="9229" max="9229" width="49" style="96" customWidth="1"/>
    <col min="9230" max="9230" width="12.28515625" style="96" bestFit="1" customWidth="1"/>
    <col min="9231" max="9423" width="9.140625" style="96"/>
    <col min="9424" max="9424" width="13.28515625" style="96" customWidth="1"/>
    <col min="9425" max="9425" width="80.140625" style="96" customWidth="1"/>
    <col min="9426" max="9458" width="0" style="96" hidden="1" customWidth="1"/>
    <col min="9459" max="9459" width="33" style="96" customWidth="1"/>
    <col min="9460" max="9462" width="0" style="96" hidden="1" customWidth="1"/>
    <col min="9463" max="9463" width="20" style="96" customWidth="1"/>
    <col min="9464" max="9465" width="0" style="96" hidden="1" customWidth="1"/>
    <col min="9466" max="9466" width="19.7109375" style="96" customWidth="1"/>
    <col min="9467" max="9469" width="19.28515625" style="96" customWidth="1"/>
    <col min="9470" max="9484" width="18.140625" style="96" customWidth="1"/>
    <col min="9485" max="9485" width="49" style="96" customWidth="1"/>
    <col min="9486" max="9486" width="12.28515625" style="96" bestFit="1" customWidth="1"/>
    <col min="9487" max="9679" width="9.140625" style="96"/>
    <col min="9680" max="9680" width="13.28515625" style="96" customWidth="1"/>
    <col min="9681" max="9681" width="80.140625" style="96" customWidth="1"/>
    <col min="9682" max="9714" width="0" style="96" hidden="1" customWidth="1"/>
    <col min="9715" max="9715" width="33" style="96" customWidth="1"/>
    <col min="9716" max="9718" width="0" style="96" hidden="1" customWidth="1"/>
    <col min="9719" max="9719" width="20" style="96" customWidth="1"/>
    <col min="9720" max="9721" width="0" style="96" hidden="1" customWidth="1"/>
    <col min="9722" max="9722" width="19.7109375" style="96" customWidth="1"/>
    <col min="9723" max="9725" width="19.28515625" style="96" customWidth="1"/>
    <col min="9726" max="9740" width="18.140625" style="96" customWidth="1"/>
    <col min="9741" max="9741" width="49" style="96" customWidth="1"/>
    <col min="9742" max="9742" width="12.28515625" style="96" bestFit="1" customWidth="1"/>
    <col min="9743" max="9935" width="9.140625" style="96"/>
    <col min="9936" max="9936" width="13.28515625" style="96" customWidth="1"/>
    <col min="9937" max="9937" width="80.140625" style="96" customWidth="1"/>
    <col min="9938" max="9970" width="0" style="96" hidden="1" customWidth="1"/>
    <col min="9971" max="9971" width="33" style="96" customWidth="1"/>
    <col min="9972" max="9974" width="0" style="96" hidden="1" customWidth="1"/>
    <col min="9975" max="9975" width="20" style="96" customWidth="1"/>
    <col min="9976" max="9977" width="0" style="96" hidden="1" customWidth="1"/>
    <col min="9978" max="9978" width="19.7109375" style="96" customWidth="1"/>
    <col min="9979" max="9981" width="19.28515625" style="96" customWidth="1"/>
    <col min="9982" max="9996" width="18.140625" style="96" customWidth="1"/>
    <col min="9997" max="9997" width="49" style="96" customWidth="1"/>
    <col min="9998" max="9998" width="12.28515625" style="96" bestFit="1" customWidth="1"/>
    <col min="9999" max="10191" width="9.140625" style="96"/>
    <col min="10192" max="10192" width="13.28515625" style="96" customWidth="1"/>
    <col min="10193" max="10193" width="80.140625" style="96" customWidth="1"/>
    <col min="10194" max="10226" width="0" style="96" hidden="1" customWidth="1"/>
    <col min="10227" max="10227" width="33" style="96" customWidth="1"/>
    <col min="10228" max="10230" width="0" style="96" hidden="1" customWidth="1"/>
    <col min="10231" max="10231" width="20" style="96" customWidth="1"/>
    <col min="10232" max="10233" width="0" style="96" hidden="1" customWidth="1"/>
    <col min="10234" max="10234" width="19.7109375" style="96" customWidth="1"/>
    <col min="10235" max="10237" width="19.28515625" style="96" customWidth="1"/>
    <col min="10238" max="10252" width="18.140625" style="96" customWidth="1"/>
    <col min="10253" max="10253" width="49" style="96" customWidth="1"/>
    <col min="10254" max="10254" width="12.28515625" style="96" bestFit="1" customWidth="1"/>
    <col min="10255" max="10447" width="9.140625" style="96"/>
    <col min="10448" max="10448" width="13.28515625" style="96" customWidth="1"/>
    <col min="10449" max="10449" width="80.140625" style="96" customWidth="1"/>
    <col min="10450" max="10482" width="0" style="96" hidden="1" customWidth="1"/>
    <col min="10483" max="10483" width="33" style="96" customWidth="1"/>
    <col min="10484" max="10486" width="0" style="96" hidden="1" customWidth="1"/>
    <col min="10487" max="10487" width="20" style="96" customWidth="1"/>
    <col min="10488" max="10489" width="0" style="96" hidden="1" customWidth="1"/>
    <col min="10490" max="10490" width="19.7109375" style="96" customWidth="1"/>
    <col min="10491" max="10493" width="19.28515625" style="96" customWidth="1"/>
    <col min="10494" max="10508" width="18.140625" style="96" customWidth="1"/>
    <col min="10509" max="10509" width="49" style="96" customWidth="1"/>
    <col min="10510" max="10510" width="12.28515625" style="96" bestFit="1" customWidth="1"/>
    <col min="10511" max="10703" width="9.140625" style="96"/>
    <col min="10704" max="10704" width="13.28515625" style="96" customWidth="1"/>
    <col min="10705" max="10705" width="80.140625" style="96" customWidth="1"/>
    <col min="10706" max="10738" width="0" style="96" hidden="1" customWidth="1"/>
    <col min="10739" max="10739" width="33" style="96" customWidth="1"/>
    <col min="10740" max="10742" width="0" style="96" hidden="1" customWidth="1"/>
    <col min="10743" max="10743" width="20" style="96" customWidth="1"/>
    <col min="10744" max="10745" width="0" style="96" hidden="1" customWidth="1"/>
    <col min="10746" max="10746" width="19.7109375" style="96" customWidth="1"/>
    <col min="10747" max="10749" width="19.28515625" style="96" customWidth="1"/>
    <col min="10750" max="10764" width="18.140625" style="96" customWidth="1"/>
    <col min="10765" max="10765" width="49" style="96" customWidth="1"/>
    <col min="10766" max="10766" width="12.28515625" style="96" bestFit="1" customWidth="1"/>
    <col min="10767" max="10959" width="9.140625" style="96"/>
    <col min="10960" max="10960" width="13.28515625" style="96" customWidth="1"/>
    <col min="10961" max="10961" width="80.140625" style="96" customWidth="1"/>
    <col min="10962" max="10994" width="0" style="96" hidden="1" customWidth="1"/>
    <col min="10995" max="10995" width="33" style="96" customWidth="1"/>
    <col min="10996" max="10998" width="0" style="96" hidden="1" customWidth="1"/>
    <col min="10999" max="10999" width="20" style="96" customWidth="1"/>
    <col min="11000" max="11001" width="0" style="96" hidden="1" customWidth="1"/>
    <col min="11002" max="11002" width="19.7109375" style="96" customWidth="1"/>
    <col min="11003" max="11005" width="19.28515625" style="96" customWidth="1"/>
    <col min="11006" max="11020" width="18.140625" style="96" customWidth="1"/>
    <col min="11021" max="11021" width="49" style="96" customWidth="1"/>
    <col min="11022" max="11022" width="12.28515625" style="96" bestFit="1" customWidth="1"/>
    <col min="11023" max="11215" width="9.140625" style="96"/>
    <col min="11216" max="11216" width="13.28515625" style="96" customWidth="1"/>
    <col min="11217" max="11217" width="80.140625" style="96" customWidth="1"/>
    <col min="11218" max="11250" width="0" style="96" hidden="1" customWidth="1"/>
    <col min="11251" max="11251" width="33" style="96" customWidth="1"/>
    <col min="11252" max="11254" width="0" style="96" hidden="1" customWidth="1"/>
    <col min="11255" max="11255" width="20" style="96" customWidth="1"/>
    <col min="11256" max="11257" width="0" style="96" hidden="1" customWidth="1"/>
    <col min="11258" max="11258" width="19.7109375" style="96" customWidth="1"/>
    <col min="11259" max="11261" width="19.28515625" style="96" customWidth="1"/>
    <col min="11262" max="11276" width="18.140625" style="96" customWidth="1"/>
    <col min="11277" max="11277" width="49" style="96" customWidth="1"/>
    <col min="11278" max="11278" width="12.28515625" style="96" bestFit="1" customWidth="1"/>
    <col min="11279" max="11471" width="9.140625" style="96"/>
    <col min="11472" max="11472" width="13.28515625" style="96" customWidth="1"/>
    <col min="11473" max="11473" width="80.140625" style="96" customWidth="1"/>
    <col min="11474" max="11506" width="0" style="96" hidden="1" customWidth="1"/>
    <col min="11507" max="11507" width="33" style="96" customWidth="1"/>
    <col min="11508" max="11510" width="0" style="96" hidden="1" customWidth="1"/>
    <col min="11511" max="11511" width="20" style="96" customWidth="1"/>
    <col min="11512" max="11513" width="0" style="96" hidden="1" customWidth="1"/>
    <col min="11514" max="11514" width="19.7109375" style="96" customWidth="1"/>
    <col min="11515" max="11517" width="19.28515625" style="96" customWidth="1"/>
    <col min="11518" max="11532" width="18.140625" style="96" customWidth="1"/>
    <col min="11533" max="11533" width="49" style="96" customWidth="1"/>
    <col min="11534" max="11534" width="12.28515625" style="96" bestFit="1" customWidth="1"/>
    <col min="11535" max="11727" width="9.140625" style="96"/>
    <col min="11728" max="11728" width="13.28515625" style="96" customWidth="1"/>
    <col min="11729" max="11729" width="80.140625" style="96" customWidth="1"/>
    <col min="11730" max="11762" width="0" style="96" hidden="1" customWidth="1"/>
    <col min="11763" max="11763" width="33" style="96" customWidth="1"/>
    <col min="11764" max="11766" width="0" style="96" hidden="1" customWidth="1"/>
    <col min="11767" max="11767" width="20" style="96" customWidth="1"/>
    <col min="11768" max="11769" width="0" style="96" hidden="1" customWidth="1"/>
    <col min="11770" max="11770" width="19.7109375" style="96" customWidth="1"/>
    <col min="11771" max="11773" width="19.28515625" style="96" customWidth="1"/>
    <col min="11774" max="11788" width="18.140625" style="96" customWidth="1"/>
    <col min="11789" max="11789" width="49" style="96" customWidth="1"/>
    <col min="11790" max="11790" width="12.28515625" style="96" bestFit="1" customWidth="1"/>
    <col min="11791" max="11983" width="9.140625" style="96"/>
    <col min="11984" max="11984" width="13.28515625" style="96" customWidth="1"/>
    <col min="11985" max="11985" width="80.140625" style="96" customWidth="1"/>
    <col min="11986" max="12018" width="0" style="96" hidden="1" customWidth="1"/>
    <col min="12019" max="12019" width="33" style="96" customWidth="1"/>
    <col min="12020" max="12022" width="0" style="96" hidden="1" customWidth="1"/>
    <col min="12023" max="12023" width="20" style="96" customWidth="1"/>
    <col min="12024" max="12025" width="0" style="96" hidden="1" customWidth="1"/>
    <col min="12026" max="12026" width="19.7109375" style="96" customWidth="1"/>
    <col min="12027" max="12029" width="19.28515625" style="96" customWidth="1"/>
    <col min="12030" max="12044" width="18.140625" style="96" customWidth="1"/>
    <col min="12045" max="12045" width="49" style="96" customWidth="1"/>
    <col min="12046" max="12046" width="12.28515625" style="96" bestFit="1" customWidth="1"/>
    <col min="12047" max="12239" width="9.140625" style="96"/>
    <col min="12240" max="12240" width="13.28515625" style="96" customWidth="1"/>
    <col min="12241" max="12241" width="80.140625" style="96" customWidth="1"/>
    <col min="12242" max="12274" width="0" style="96" hidden="1" customWidth="1"/>
    <col min="12275" max="12275" width="33" style="96" customWidth="1"/>
    <col min="12276" max="12278" width="0" style="96" hidden="1" customWidth="1"/>
    <col min="12279" max="12279" width="20" style="96" customWidth="1"/>
    <col min="12280" max="12281" width="0" style="96" hidden="1" customWidth="1"/>
    <col min="12282" max="12282" width="19.7109375" style="96" customWidth="1"/>
    <col min="12283" max="12285" width="19.28515625" style="96" customWidth="1"/>
    <col min="12286" max="12300" width="18.140625" style="96" customWidth="1"/>
    <col min="12301" max="12301" width="49" style="96" customWidth="1"/>
    <col min="12302" max="12302" width="12.28515625" style="96" bestFit="1" customWidth="1"/>
    <col min="12303" max="12495" width="9.140625" style="96"/>
    <col min="12496" max="12496" width="13.28515625" style="96" customWidth="1"/>
    <col min="12497" max="12497" width="80.140625" style="96" customWidth="1"/>
    <col min="12498" max="12530" width="0" style="96" hidden="1" customWidth="1"/>
    <col min="12531" max="12531" width="33" style="96" customWidth="1"/>
    <col min="12532" max="12534" width="0" style="96" hidden="1" customWidth="1"/>
    <col min="12535" max="12535" width="20" style="96" customWidth="1"/>
    <col min="12536" max="12537" width="0" style="96" hidden="1" customWidth="1"/>
    <col min="12538" max="12538" width="19.7109375" style="96" customWidth="1"/>
    <col min="12539" max="12541" width="19.28515625" style="96" customWidth="1"/>
    <col min="12542" max="12556" width="18.140625" style="96" customWidth="1"/>
    <col min="12557" max="12557" width="49" style="96" customWidth="1"/>
    <col min="12558" max="12558" width="12.28515625" style="96" bestFit="1" customWidth="1"/>
    <col min="12559" max="12751" width="9.140625" style="96"/>
    <col min="12752" max="12752" width="13.28515625" style="96" customWidth="1"/>
    <col min="12753" max="12753" width="80.140625" style="96" customWidth="1"/>
    <col min="12754" max="12786" width="0" style="96" hidden="1" customWidth="1"/>
    <col min="12787" max="12787" width="33" style="96" customWidth="1"/>
    <col min="12788" max="12790" width="0" style="96" hidden="1" customWidth="1"/>
    <col min="12791" max="12791" width="20" style="96" customWidth="1"/>
    <col min="12792" max="12793" width="0" style="96" hidden="1" customWidth="1"/>
    <col min="12794" max="12794" width="19.7109375" style="96" customWidth="1"/>
    <col min="12795" max="12797" width="19.28515625" style="96" customWidth="1"/>
    <col min="12798" max="12812" width="18.140625" style="96" customWidth="1"/>
    <col min="12813" max="12813" width="49" style="96" customWidth="1"/>
    <col min="12814" max="12814" width="12.28515625" style="96" bestFit="1" customWidth="1"/>
    <col min="12815" max="13007" width="9.140625" style="96"/>
    <col min="13008" max="13008" width="13.28515625" style="96" customWidth="1"/>
    <col min="13009" max="13009" width="80.140625" style="96" customWidth="1"/>
    <col min="13010" max="13042" width="0" style="96" hidden="1" customWidth="1"/>
    <col min="13043" max="13043" width="33" style="96" customWidth="1"/>
    <col min="13044" max="13046" width="0" style="96" hidden="1" customWidth="1"/>
    <col min="13047" max="13047" width="20" style="96" customWidth="1"/>
    <col min="13048" max="13049" width="0" style="96" hidden="1" customWidth="1"/>
    <col min="13050" max="13050" width="19.7109375" style="96" customWidth="1"/>
    <col min="13051" max="13053" width="19.28515625" style="96" customWidth="1"/>
    <col min="13054" max="13068" width="18.140625" style="96" customWidth="1"/>
    <col min="13069" max="13069" width="49" style="96" customWidth="1"/>
    <col min="13070" max="13070" width="12.28515625" style="96" bestFit="1" customWidth="1"/>
    <col min="13071" max="13263" width="9.140625" style="96"/>
    <col min="13264" max="13264" width="13.28515625" style="96" customWidth="1"/>
    <col min="13265" max="13265" width="80.140625" style="96" customWidth="1"/>
    <col min="13266" max="13298" width="0" style="96" hidden="1" customWidth="1"/>
    <col min="13299" max="13299" width="33" style="96" customWidth="1"/>
    <col min="13300" max="13302" width="0" style="96" hidden="1" customWidth="1"/>
    <col min="13303" max="13303" width="20" style="96" customWidth="1"/>
    <col min="13304" max="13305" width="0" style="96" hidden="1" customWidth="1"/>
    <col min="13306" max="13306" width="19.7109375" style="96" customWidth="1"/>
    <col min="13307" max="13309" width="19.28515625" style="96" customWidth="1"/>
    <col min="13310" max="13324" width="18.140625" style="96" customWidth="1"/>
    <col min="13325" max="13325" width="49" style="96" customWidth="1"/>
    <col min="13326" max="13326" width="12.28515625" style="96" bestFit="1" customWidth="1"/>
    <col min="13327" max="13519" width="9.140625" style="96"/>
    <col min="13520" max="13520" width="13.28515625" style="96" customWidth="1"/>
    <col min="13521" max="13521" width="80.140625" style="96" customWidth="1"/>
    <col min="13522" max="13554" width="0" style="96" hidden="1" customWidth="1"/>
    <col min="13555" max="13555" width="33" style="96" customWidth="1"/>
    <col min="13556" max="13558" width="0" style="96" hidden="1" customWidth="1"/>
    <col min="13559" max="13559" width="20" style="96" customWidth="1"/>
    <col min="13560" max="13561" width="0" style="96" hidden="1" customWidth="1"/>
    <col min="13562" max="13562" width="19.7109375" style="96" customWidth="1"/>
    <col min="13563" max="13565" width="19.28515625" style="96" customWidth="1"/>
    <col min="13566" max="13580" width="18.140625" style="96" customWidth="1"/>
    <col min="13581" max="13581" width="49" style="96" customWidth="1"/>
    <col min="13582" max="13582" width="12.28515625" style="96" bestFit="1" customWidth="1"/>
    <col min="13583" max="13775" width="9.140625" style="96"/>
    <col min="13776" max="13776" width="13.28515625" style="96" customWidth="1"/>
    <col min="13777" max="13777" width="80.140625" style="96" customWidth="1"/>
    <col min="13778" max="13810" width="0" style="96" hidden="1" customWidth="1"/>
    <col min="13811" max="13811" width="33" style="96" customWidth="1"/>
    <col min="13812" max="13814" width="0" style="96" hidden="1" customWidth="1"/>
    <col min="13815" max="13815" width="20" style="96" customWidth="1"/>
    <col min="13816" max="13817" width="0" style="96" hidden="1" customWidth="1"/>
    <col min="13818" max="13818" width="19.7109375" style="96" customWidth="1"/>
    <col min="13819" max="13821" width="19.28515625" style="96" customWidth="1"/>
    <col min="13822" max="13836" width="18.140625" style="96" customWidth="1"/>
    <col min="13837" max="13837" width="49" style="96" customWidth="1"/>
    <col min="13838" max="13838" width="12.28515625" style="96" bestFit="1" customWidth="1"/>
    <col min="13839" max="14031" width="9.140625" style="96"/>
    <col min="14032" max="14032" width="13.28515625" style="96" customWidth="1"/>
    <col min="14033" max="14033" width="80.140625" style="96" customWidth="1"/>
    <col min="14034" max="14066" width="0" style="96" hidden="1" customWidth="1"/>
    <col min="14067" max="14067" width="33" style="96" customWidth="1"/>
    <col min="14068" max="14070" width="0" style="96" hidden="1" customWidth="1"/>
    <col min="14071" max="14071" width="20" style="96" customWidth="1"/>
    <col min="14072" max="14073" width="0" style="96" hidden="1" customWidth="1"/>
    <col min="14074" max="14074" width="19.7109375" style="96" customWidth="1"/>
    <col min="14075" max="14077" width="19.28515625" style="96" customWidth="1"/>
    <col min="14078" max="14092" width="18.140625" style="96" customWidth="1"/>
    <col min="14093" max="14093" width="49" style="96" customWidth="1"/>
    <col min="14094" max="14094" width="12.28515625" style="96" bestFit="1" customWidth="1"/>
    <col min="14095" max="14287" width="9.140625" style="96"/>
    <col min="14288" max="14288" width="13.28515625" style="96" customWidth="1"/>
    <col min="14289" max="14289" width="80.140625" style="96" customWidth="1"/>
    <col min="14290" max="14322" width="0" style="96" hidden="1" customWidth="1"/>
    <col min="14323" max="14323" width="33" style="96" customWidth="1"/>
    <col min="14324" max="14326" width="0" style="96" hidden="1" customWidth="1"/>
    <col min="14327" max="14327" width="20" style="96" customWidth="1"/>
    <col min="14328" max="14329" width="0" style="96" hidden="1" customWidth="1"/>
    <col min="14330" max="14330" width="19.7109375" style="96" customWidth="1"/>
    <col min="14331" max="14333" width="19.28515625" style="96" customWidth="1"/>
    <col min="14334" max="14348" width="18.140625" style="96" customWidth="1"/>
    <col min="14349" max="14349" width="49" style="96" customWidth="1"/>
    <col min="14350" max="14350" width="12.28515625" style="96" bestFit="1" customWidth="1"/>
    <col min="14351" max="14543" width="9.140625" style="96"/>
    <col min="14544" max="14544" width="13.28515625" style="96" customWidth="1"/>
    <col min="14545" max="14545" width="80.140625" style="96" customWidth="1"/>
    <col min="14546" max="14578" width="0" style="96" hidden="1" customWidth="1"/>
    <col min="14579" max="14579" width="33" style="96" customWidth="1"/>
    <col min="14580" max="14582" width="0" style="96" hidden="1" customWidth="1"/>
    <col min="14583" max="14583" width="20" style="96" customWidth="1"/>
    <col min="14584" max="14585" width="0" style="96" hidden="1" customWidth="1"/>
    <col min="14586" max="14586" width="19.7109375" style="96" customWidth="1"/>
    <col min="14587" max="14589" width="19.28515625" style="96" customWidth="1"/>
    <col min="14590" max="14604" width="18.140625" style="96" customWidth="1"/>
    <col min="14605" max="14605" width="49" style="96" customWidth="1"/>
    <col min="14606" max="14606" width="12.28515625" style="96" bestFit="1" customWidth="1"/>
    <col min="14607" max="14799" width="9.140625" style="96"/>
    <col min="14800" max="14800" width="13.28515625" style="96" customWidth="1"/>
    <col min="14801" max="14801" width="80.140625" style="96" customWidth="1"/>
    <col min="14802" max="14834" width="0" style="96" hidden="1" customWidth="1"/>
    <col min="14835" max="14835" width="33" style="96" customWidth="1"/>
    <col min="14836" max="14838" width="0" style="96" hidden="1" customWidth="1"/>
    <col min="14839" max="14839" width="20" style="96" customWidth="1"/>
    <col min="14840" max="14841" width="0" style="96" hidden="1" customWidth="1"/>
    <col min="14842" max="14842" width="19.7109375" style="96" customWidth="1"/>
    <col min="14843" max="14845" width="19.28515625" style="96" customWidth="1"/>
    <col min="14846" max="14860" width="18.140625" style="96" customWidth="1"/>
    <col min="14861" max="14861" width="49" style="96" customWidth="1"/>
    <col min="14862" max="14862" width="12.28515625" style="96" bestFit="1" customWidth="1"/>
    <col min="14863" max="15055" width="9.140625" style="96"/>
    <col min="15056" max="15056" width="13.28515625" style="96" customWidth="1"/>
    <col min="15057" max="15057" width="80.140625" style="96" customWidth="1"/>
    <col min="15058" max="15090" width="0" style="96" hidden="1" customWidth="1"/>
    <col min="15091" max="15091" width="33" style="96" customWidth="1"/>
    <col min="15092" max="15094" width="0" style="96" hidden="1" customWidth="1"/>
    <col min="15095" max="15095" width="20" style="96" customWidth="1"/>
    <col min="15096" max="15097" width="0" style="96" hidden="1" customWidth="1"/>
    <col min="15098" max="15098" width="19.7109375" style="96" customWidth="1"/>
    <col min="15099" max="15101" width="19.28515625" style="96" customWidth="1"/>
    <col min="15102" max="15116" width="18.140625" style="96" customWidth="1"/>
    <col min="15117" max="15117" width="49" style="96" customWidth="1"/>
    <col min="15118" max="15118" width="12.28515625" style="96" bestFit="1" customWidth="1"/>
    <col min="15119" max="15311" width="9.140625" style="96"/>
    <col min="15312" max="15312" width="13.28515625" style="96" customWidth="1"/>
    <col min="15313" max="15313" width="80.140625" style="96" customWidth="1"/>
    <col min="15314" max="15346" width="0" style="96" hidden="1" customWidth="1"/>
    <col min="15347" max="15347" width="33" style="96" customWidth="1"/>
    <col min="15348" max="15350" width="0" style="96" hidden="1" customWidth="1"/>
    <col min="15351" max="15351" width="20" style="96" customWidth="1"/>
    <col min="15352" max="15353" width="0" style="96" hidden="1" customWidth="1"/>
    <col min="15354" max="15354" width="19.7109375" style="96" customWidth="1"/>
    <col min="15355" max="15357" width="19.28515625" style="96" customWidth="1"/>
    <col min="15358" max="15372" width="18.140625" style="96" customWidth="1"/>
    <col min="15373" max="15373" width="49" style="96" customWidth="1"/>
    <col min="15374" max="15374" width="12.28515625" style="96" bestFit="1" customWidth="1"/>
    <col min="15375" max="15567" width="9.140625" style="96"/>
    <col min="15568" max="15568" width="13.28515625" style="96" customWidth="1"/>
    <col min="15569" max="15569" width="80.140625" style="96" customWidth="1"/>
    <col min="15570" max="15602" width="0" style="96" hidden="1" customWidth="1"/>
    <col min="15603" max="15603" width="33" style="96" customWidth="1"/>
    <col min="15604" max="15606" width="0" style="96" hidden="1" customWidth="1"/>
    <col min="15607" max="15607" width="20" style="96" customWidth="1"/>
    <col min="15608" max="15609" width="0" style="96" hidden="1" customWidth="1"/>
    <col min="15610" max="15610" width="19.7109375" style="96" customWidth="1"/>
    <col min="15611" max="15613" width="19.28515625" style="96" customWidth="1"/>
    <col min="15614" max="15628" width="18.140625" style="96" customWidth="1"/>
    <col min="15629" max="15629" width="49" style="96" customWidth="1"/>
    <col min="15630" max="15630" width="12.28515625" style="96" bestFit="1" customWidth="1"/>
    <col min="15631" max="15823" width="9.140625" style="96"/>
    <col min="15824" max="15824" width="13.28515625" style="96" customWidth="1"/>
    <col min="15825" max="15825" width="80.140625" style="96" customWidth="1"/>
    <col min="15826" max="15858" width="0" style="96" hidden="1" customWidth="1"/>
    <col min="15859" max="15859" width="33" style="96" customWidth="1"/>
    <col min="15860" max="15862" width="0" style="96" hidden="1" customWidth="1"/>
    <col min="15863" max="15863" width="20" style="96" customWidth="1"/>
    <col min="15864" max="15865" width="0" style="96" hidden="1" customWidth="1"/>
    <col min="15866" max="15866" width="19.7109375" style="96" customWidth="1"/>
    <col min="15867" max="15869" width="19.28515625" style="96" customWidth="1"/>
    <col min="15870" max="15884" width="18.140625" style="96" customWidth="1"/>
    <col min="15885" max="15885" width="49" style="96" customWidth="1"/>
    <col min="15886" max="15886" width="12.28515625" style="96" bestFit="1" customWidth="1"/>
    <col min="15887" max="16079" width="9.140625" style="96"/>
    <col min="16080" max="16080" width="13.28515625" style="96" customWidth="1"/>
    <col min="16081" max="16081" width="80.140625" style="96" customWidth="1"/>
    <col min="16082" max="16114" width="0" style="96" hidden="1" customWidth="1"/>
    <col min="16115" max="16115" width="33" style="96" customWidth="1"/>
    <col min="16116" max="16118" width="0" style="96" hidden="1" customWidth="1"/>
    <col min="16119" max="16119" width="20" style="96" customWidth="1"/>
    <col min="16120" max="16121" width="0" style="96" hidden="1" customWidth="1"/>
    <col min="16122" max="16122" width="19.7109375" style="96" customWidth="1"/>
    <col min="16123" max="16125" width="19.28515625" style="96" customWidth="1"/>
    <col min="16126" max="16140" width="18.140625" style="96" customWidth="1"/>
    <col min="16141" max="16141" width="49" style="96" customWidth="1"/>
    <col min="16142" max="16142" width="12.28515625" style="96" bestFit="1" customWidth="1"/>
    <col min="16143" max="16384" width="9.140625" style="96"/>
  </cols>
  <sheetData>
    <row r="1" spans="1:21" ht="15.75" customHeight="1" x14ac:dyDescent="0.25">
      <c r="A1" s="376" t="s">
        <v>296</v>
      </c>
      <c r="B1" s="376"/>
      <c r="C1" s="376"/>
      <c r="D1" s="376"/>
      <c r="E1" s="376"/>
      <c r="F1" s="376"/>
      <c r="G1" s="376"/>
      <c r="H1" s="376"/>
      <c r="I1" s="376"/>
      <c r="J1" s="376"/>
      <c r="K1" s="376"/>
      <c r="L1" s="376"/>
      <c r="M1" s="376"/>
      <c r="N1" s="376"/>
      <c r="O1" s="376"/>
      <c r="P1" s="376"/>
      <c r="Q1" s="376"/>
      <c r="R1" s="376"/>
      <c r="S1" s="376"/>
      <c r="T1" s="376"/>
      <c r="U1" s="376"/>
    </row>
    <row r="2" spans="1:21" ht="46.5" customHeight="1" x14ac:dyDescent="0.25">
      <c r="A2" s="376" t="s">
        <v>353</v>
      </c>
      <c r="B2" s="376"/>
      <c r="C2" s="376"/>
      <c r="D2" s="376"/>
      <c r="E2" s="376"/>
      <c r="F2" s="376"/>
      <c r="G2" s="376"/>
      <c r="H2" s="376"/>
      <c r="I2" s="376"/>
      <c r="J2" s="376"/>
      <c r="K2" s="376"/>
      <c r="L2" s="376"/>
      <c r="M2" s="376"/>
      <c r="N2" s="376"/>
      <c r="O2" s="376"/>
      <c r="P2" s="376"/>
      <c r="Q2" s="376"/>
      <c r="R2" s="376"/>
      <c r="S2" s="376"/>
      <c r="T2" s="376"/>
      <c r="U2" s="376"/>
    </row>
    <row r="3" spans="1:21" x14ac:dyDescent="0.25">
      <c r="A3" s="377" t="str">
        <f>'PL I'!A3:M3</f>
        <v>(Kèm theoTờ trình số:       /TTr-SKH ngày     tháng      năm 2022 của Sở Kế hoạch và Đầu tư)</v>
      </c>
      <c r="B3" s="377"/>
      <c r="C3" s="377"/>
      <c r="D3" s="377"/>
      <c r="E3" s="377"/>
      <c r="F3" s="377"/>
      <c r="G3" s="377"/>
      <c r="H3" s="377"/>
      <c r="I3" s="377"/>
      <c r="J3" s="377"/>
      <c r="K3" s="377"/>
      <c r="L3" s="377"/>
      <c r="M3" s="377"/>
      <c r="N3" s="377"/>
      <c r="O3" s="377"/>
      <c r="P3" s="377"/>
      <c r="Q3" s="377"/>
      <c r="R3" s="377"/>
      <c r="S3" s="377"/>
      <c r="T3" s="377"/>
      <c r="U3" s="377"/>
    </row>
    <row r="4" spans="1:21" x14ac:dyDescent="0.25">
      <c r="A4" s="293"/>
      <c r="B4" s="293"/>
      <c r="C4" s="293"/>
      <c r="D4" s="293"/>
      <c r="E4" s="293"/>
      <c r="F4" s="293"/>
      <c r="G4" s="293"/>
      <c r="H4" s="293"/>
      <c r="I4" s="293"/>
      <c r="J4" s="293"/>
    </row>
    <row r="5" spans="1:21" x14ac:dyDescent="0.25">
      <c r="C5" s="379" t="s">
        <v>117</v>
      </c>
      <c r="D5" s="379"/>
      <c r="E5" s="379"/>
      <c r="F5" s="379"/>
      <c r="G5" s="379"/>
      <c r="H5" s="379"/>
      <c r="I5" s="379"/>
      <c r="J5" s="190"/>
      <c r="U5" s="306" t="s">
        <v>218</v>
      </c>
    </row>
    <row r="6" spans="1:21" hidden="1" x14ac:dyDescent="0.25">
      <c r="C6" s="378" t="s">
        <v>314</v>
      </c>
      <c r="D6" s="378"/>
      <c r="E6" s="378"/>
      <c r="F6" s="378"/>
      <c r="G6" s="378"/>
      <c r="H6" s="378"/>
      <c r="I6" s="378"/>
      <c r="J6" s="190"/>
      <c r="K6" s="378" t="s">
        <v>315</v>
      </c>
      <c r="L6" s="378"/>
      <c r="M6" s="378"/>
      <c r="N6" s="378"/>
      <c r="O6" s="378"/>
      <c r="P6" s="378"/>
      <c r="Q6" s="378"/>
      <c r="R6" s="378"/>
      <c r="S6" s="378"/>
      <c r="T6" s="378"/>
      <c r="U6" s="378"/>
    </row>
    <row r="7" spans="1:21" ht="15.75" customHeight="1" x14ac:dyDescent="0.25">
      <c r="A7" s="370" t="s">
        <v>217</v>
      </c>
      <c r="B7" s="371" t="s">
        <v>159</v>
      </c>
      <c r="C7" s="369" t="s">
        <v>3</v>
      </c>
      <c r="D7" s="369" t="s">
        <v>166</v>
      </c>
      <c r="E7" s="369"/>
      <c r="F7" s="369"/>
      <c r="G7" s="369" t="s">
        <v>167</v>
      </c>
      <c r="H7" s="369"/>
      <c r="I7" s="369"/>
      <c r="J7" s="372" t="s">
        <v>12</v>
      </c>
      <c r="K7" s="369" t="s">
        <v>165</v>
      </c>
      <c r="L7" s="369" t="s">
        <v>166</v>
      </c>
      <c r="M7" s="369"/>
      <c r="N7" s="369"/>
      <c r="O7" s="369" t="s">
        <v>167</v>
      </c>
      <c r="P7" s="369"/>
      <c r="Q7" s="369"/>
      <c r="R7" s="369"/>
      <c r="S7" s="369"/>
      <c r="T7" s="369"/>
      <c r="U7" s="369"/>
    </row>
    <row r="8" spans="1:21" ht="15.75" customHeight="1" x14ac:dyDescent="0.25">
      <c r="A8" s="370"/>
      <c r="B8" s="371"/>
      <c r="C8" s="369"/>
      <c r="D8" s="369" t="s">
        <v>165</v>
      </c>
      <c r="E8" s="369" t="s">
        <v>160</v>
      </c>
      <c r="F8" s="369" t="s">
        <v>161</v>
      </c>
      <c r="G8" s="369" t="s">
        <v>165</v>
      </c>
      <c r="H8" s="369" t="s">
        <v>160</v>
      </c>
      <c r="I8" s="369" t="s">
        <v>161</v>
      </c>
      <c r="J8" s="372"/>
      <c r="K8" s="369"/>
      <c r="L8" s="369" t="s">
        <v>165</v>
      </c>
      <c r="M8" s="369" t="s">
        <v>160</v>
      </c>
      <c r="N8" s="369" t="s">
        <v>161</v>
      </c>
      <c r="O8" s="369" t="s">
        <v>165</v>
      </c>
      <c r="P8" s="373" t="s">
        <v>160</v>
      </c>
      <c r="Q8" s="374"/>
      <c r="R8" s="375"/>
      <c r="S8" s="373" t="s">
        <v>161</v>
      </c>
      <c r="T8" s="374"/>
      <c r="U8" s="375"/>
    </row>
    <row r="9" spans="1:21" ht="25.5" x14ac:dyDescent="0.25">
      <c r="A9" s="370"/>
      <c r="B9" s="371"/>
      <c r="C9" s="369"/>
      <c r="D9" s="369"/>
      <c r="E9" s="369"/>
      <c r="F9" s="369"/>
      <c r="G9" s="369"/>
      <c r="H9" s="369"/>
      <c r="I9" s="369"/>
      <c r="J9" s="372"/>
      <c r="K9" s="369"/>
      <c r="L9" s="369"/>
      <c r="M9" s="369"/>
      <c r="N9" s="369"/>
      <c r="O9" s="369"/>
      <c r="P9" s="313" t="s">
        <v>186</v>
      </c>
      <c r="Q9" s="294" t="s">
        <v>73</v>
      </c>
      <c r="R9" s="294" t="s">
        <v>74</v>
      </c>
      <c r="S9" s="211" t="s">
        <v>186</v>
      </c>
      <c r="T9" s="294" t="s">
        <v>73</v>
      </c>
      <c r="U9" s="294" t="s">
        <v>74</v>
      </c>
    </row>
    <row r="10" spans="1:21" s="100" customFormat="1" ht="23.25" customHeight="1" x14ac:dyDescent="0.25">
      <c r="A10" s="161"/>
      <c r="B10" s="162" t="s">
        <v>283</v>
      </c>
      <c r="C10" s="163">
        <f t="shared" ref="C10:I10" si="0">C11+C21+C28+C54+C65+C99+C111+C123+C135+C158</f>
        <v>287107</v>
      </c>
      <c r="D10" s="163">
        <f t="shared" si="0"/>
        <v>260425</v>
      </c>
      <c r="E10" s="163">
        <f t="shared" si="0"/>
        <v>201332</v>
      </c>
      <c r="F10" s="163">
        <f t="shared" si="0"/>
        <v>59093</v>
      </c>
      <c r="G10" s="163">
        <f t="shared" si="0"/>
        <v>26682</v>
      </c>
      <c r="H10" s="163">
        <f t="shared" si="0"/>
        <v>17927</v>
      </c>
      <c r="I10" s="163">
        <f t="shared" si="0"/>
        <v>8755</v>
      </c>
      <c r="J10" s="128"/>
      <c r="K10" s="163">
        <f t="shared" ref="K10:P10" si="1">K11+K21+K28+K54+K65+K99+K111+K123+K135+K158</f>
        <v>481477</v>
      </c>
      <c r="L10" s="163">
        <f t="shared" si="1"/>
        <v>436330</v>
      </c>
      <c r="M10" s="163">
        <f t="shared" si="1"/>
        <v>265221</v>
      </c>
      <c r="N10" s="163">
        <f t="shared" si="1"/>
        <v>171109</v>
      </c>
      <c r="O10" s="163">
        <f t="shared" si="1"/>
        <v>45147</v>
      </c>
      <c r="P10" s="163">
        <f t="shared" si="1"/>
        <v>21679</v>
      </c>
      <c r="Q10" s="163">
        <f t="shared" ref="Q10:U10" si="2">Q11+Q21+Q28+Q54+Q65+Q99+Q111+Q123+Q135+Q158</f>
        <v>9525</v>
      </c>
      <c r="R10" s="163">
        <f t="shared" si="2"/>
        <v>12154</v>
      </c>
      <c r="S10" s="163">
        <f t="shared" si="2"/>
        <v>23468</v>
      </c>
      <c r="T10" s="163">
        <f t="shared" si="2"/>
        <v>9474</v>
      </c>
      <c r="U10" s="163">
        <f t="shared" si="2"/>
        <v>13994</v>
      </c>
    </row>
    <row r="11" spans="1:21" s="100" customFormat="1" ht="25.5" x14ac:dyDescent="0.25">
      <c r="A11" s="161" t="s">
        <v>49</v>
      </c>
      <c r="B11" s="164" t="s">
        <v>119</v>
      </c>
      <c r="C11" s="163">
        <f>C12</f>
        <v>27632</v>
      </c>
      <c r="D11" s="163">
        <f t="shared" ref="D11:I11" si="3">D12</f>
        <v>26484</v>
      </c>
      <c r="E11" s="163">
        <f t="shared" si="3"/>
        <v>24162</v>
      </c>
      <c r="F11" s="163">
        <f t="shared" si="3"/>
        <v>2322</v>
      </c>
      <c r="G11" s="163">
        <f t="shared" si="3"/>
        <v>1148</v>
      </c>
      <c r="H11" s="163">
        <f t="shared" si="3"/>
        <v>1148</v>
      </c>
      <c r="I11" s="163">
        <f t="shared" si="3"/>
        <v>0</v>
      </c>
      <c r="J11" s="128"/>
      <c r="K11" s="163">
        <f>K12</f>
        <v>35397</v>
      </c>
      <c r="L11" s="163">
        <f t="shared" ref="L11:U11" si="4">L12</f>
        <v>33722</v>
      </c>
      <c r="M11" s="163">
        <f t="shared" si="4"/>
        <v>27268</v>
      </c>
      <c r="N11" s="163">
        <f t="shared" si="4"/>
        <v>6454</v>
      </c>
      <c r="O11" s="163">
        <f t="shared" si="4"/>
        <v>1675</v>
      </c>
      <c r="P11" s="163">
        <f t="shared" si="4"/>
        <v>1675</v>
      </c>
      <c r="Q11" s="163">
        <f t="shared" si="4"/>
        <v>631</v>
      </c>
      <c r="R11" s="163">
        <f t="shared" si="4"/>
        <v>1044</v>
      </c>
      <c r="S11" s="163"/>
      <c r="T11" s="163"/>
      <c r="U11" s="163">
        <f t="shared" si="4"/>
        <v>0</v>
      </c>
    </row>
    <row r="12" spans="1:21" s="100" customFormat="1" hidden="1" x14ac:dyDescent="0.25">
      <c r="A12" s="295" t="s">
        <v>168</v>
      </c>
      <c r="B12" s="165" t="s">
        <v>234</v>
      </c>
      <c r="C12" s="163">
        <f>+SUM(C13:C20)</f>
        <v>27632</v>
      </c>
      <c r="D12" s="163">
        <f t="shared" ref="D12:I12" si="5">+SUM(D13:D20)</f>
        <v>26484</v>
      </c>
      <c r="E12" s="163">
        <f t="shared" si="5"/>
        <v>24162</v>
      </c>
      <c r="F12" s="163">
        <f>+SUM(F13:F20)</f>
        <v>2322</v>
      </c>
      <c r="G12" s="163">
        <f t="shared" si="5"/>
        <v>1148</v>
      </c>
      <c r="H12" s="163">
        <f t="shared" si="5"/>
        <v>1148</v>
      </c>
      <c r="I12" s="163">
        <f t="shared" si="5"/>
        <v>0</v>
      </c>
      <c r="J12" s="128"/>
      <c r="K12" s="163">
        <f>+SUM(K13:K20)</f>
        <v>35397</v>
      </c>
      <c r="L12" s="163">
        <f t="shared" ref="L12:M12" si="6">+SUM(L13:L20)</f>
        <v>33722</v>
      </c>
      <c r="M12" s="163">
        <f t="shared" si="6"/>
        <v>27268</v>
      </c>
      <c r="N12" s="163">
        <f>+SUM(N13:N20)</f>
        <v>6454</v>
      </c>
      <c r="O12" s="163">
        <f t="shared" ref="O12:U12" si="7">+SUM(O13:O20)</f>
        <v>1675</v>
      </c>
      <c r="P12" s="163">
        <f t="shared" si="7"/>
        <v>1675</v>
      </c>
      <c r="Q12" s="163">
        <f t="shared" si="7"/>
        <v>631</v>
      </c>
      <c r="R12" s="163">
        <f t="shared" si="7"/>
        <v>1044</v>
      </c>
      <c r="S12" s="163"/>
      <c r="T12" s="163"/>
      <c r="U12" s="163">
        <f t="shared" si="7"/>
        <v>0</v>
      </c>
    </row>
    <row r="13" spans="1:21" s="100" customFormat="1" hidden="1" x14ac:dyDescent="0.25">
      <c r="A13" s="166">
        <v>1</v>
      </c>
      <c r="B13" s="167" t="s">
        <v>245</v>
      </c>
      <c r="C13" s="168">
        <f>D13+G13</f>
        <v>5279</v>
      </c>
      <c r="D13" s="128">
        <f>E13+F13</f>
        <v>5135</v>
      </c>
      <c r="E13" s="128">
        <v>4775</v>
      </c>
      <c r="F13" s="168">
        <v>360</v>
      </c>
      <c r="G13" s="168">
        <f t="shared" ref="G13:G20" si="8">H13+I13</f>
        <v>144</v>
      </c>
      <c r="H13" s="168">
        <v>144</v>
      </c>
      <c r="I13" s="168">
        <v>0</v>
      </c>
      <c r="J13" s="128"/>
      <c r="K13" s="168">
        <f>L13+O13</f>
        <v>8335</v>
      </c>
      <c r="L13" s="128">
        <f>M13+N13</f>
        <v>7863</v>
      </c>
      <c r="M13" s="128">
        <v>6800</v>
      </c>
      <c r="N13" s="168">
        <v>1063</v>
      </c>
      <c r="O13" s="168">
        <f>+P13+S13</f>
        <v>472</v>
      </c>
      <c r="P13" s="168">
        <f>+Q13+R13</f>
        <v>472</v>
      </c>
      <c r="Q13" s="168">
        <v>142</v>
      </c>
      <c r="R13" s="168">
        <v>330</v>
      </c>
      <c r="S13" s="168"/>
      <c r="T13" s="168"/>
      <c r="U13" s="168"/>
    </row>
    <row r="14" spans="1:21" s="100" customFormat="1" hidden="1" x14ac:dyDescent="0.2">
      <c r="A14" s="166">
        <v>2</v>
      </c>
      <c r="B14" s="169" t="s">
        <v>228</v>
      </c>
      <c r="C14" s="168">
        <f t="shared" ref="C14:C18" si="9">D14+G14</f>
        <v>1674</v>
      </c>
      <c r="D14" s="128">
        <f t="shared" ref="D14:D36" si="10">E14+F14</f>
        <v>1570</v>
      </c>
      <c r="E14" s="128">
        <v>1310</v>
      </c>
      <c r="F14" s="168">
        <v>260</v>
      </c>
      <c r="G14" s="168">
        <f t="shared" si="8"/>
        <v>104</v>
      </c>
      <c r="H14" s="168">
        <v>104</v>
      </c>
      <c r="I14" s="168">
        <v>0</v>
      </c>
      <c r="J14" s="128"/>
      <c r="K14" s="168">
        <f t="shared" ref="K14:K18" si="11">L14+O14</f>
        <v>4669</v>
      </c>
      <c r="L14" s="128">
        <f t="shared" ref="L14:L20" si="12">M14+N14</f>
        <v>4377</v>
      </c>
      <c r="M14" s="128">
        <v>3690</v>
      </c>
      <c r="N14" s="168">
        <v>687</v>
      </c>
      <c r="O14" s="168">
        <f t="shared" ref="O14:O20" si="13">+P14+S14</f>
        <v>292</v>
      </c>
      <c r="P14" s="168">
        <f t="shared" ref="P14:P20" si="14">+Q14+R14</f>
        <v>292</v>
      </c>
      <c r="Q14" s="168"/>
      <c r="R14" s="168">
        <v>292</v>
      </c>
      <c r="S14" s="168"/>
      <c r="T14" s="168"/>
      <c r="U14" s="168"/>
    </row>
    <row r="15" spans="1:21" s="100" customFormat="1" hidden="1" x14ac:dyDescent="0.2">
      <c r="A15" s="166">
        <v>3</v>
      </c>
      <c r="B15" s="169" t="s">
        <v>229</v>
      </c>
      <c r="C15" s="168">
        <f t="shared" si="9"/>
        <v>773</v>
      </c>
      <c r="D15" s="128">
        <f t="shared" si="10"/>
        <v>725</v>
      </c>
      <c r="E15" s="128">
        <v>480</v>
      </c>
      <c r="F15" s="168">
        <v>245</v>
      </c>
      <c r="G15" s="168">
        <f t="shared" si="8"/>
        <v>48</v>
      </c>
      <c r="H15" s="168">
        <v>48</v>
      </c>
      <c r="I15" s="168">
        <v>0</v>
      </c>
      <c r="J15" s="128"/>
      <c r="K15" s="168">
        <f t="shared" si="11"/>
        <v>1691</v>
      </c>
      <c r="L15" s="128">
        <f t="shared" si="12"/>
        <v>1619</v>
      </c>
      <c r="M15" s="128">
        <v>720</v>
      </c>
      <c r="N15" s="168">
        <v>899</v>
      </c>
      <c r="O15" s="168">
        <f t="shared" si="13"/>
        <v>72</v>
      </c>
      <c r="P15" s="168">
        <f t="shared" si="14"/>
        <v>72</v>
      </c>
      <c r="Q15" s="168"/>
      <c r="R15" s="168">
        <v>72</v>
      </c>
      <c r="S15" s="168"/>
      <c r="T15" s="168"/>
      <c r="U15" s="168"/>
    </row>
    <row r="16" spans="1:21" s="100" customFormat="1" x14ac:dyDescent="0.2">
      <c r="A16" s="166">
        <v>4</v>
      </c>
      <c r="B16" s="169" t="s">
        <v>230</v>
      </c>
      <c r="C16" s="168">
        <f t="shared" si="9"/>
        <v>729</v>
      </c>
      <c r="D16" s="128">
        <f t="shared" si="10"/>
        <v>685</v>
      </c>
      <c r="E16" s="128">
        <v>440</v>
      </c>
      <c r="F16" s="168">
        <v>245</v>
      </c>
      <c r="G16" s="168">
        <f t="shared" si="8"/>
        <v>44</v>
      </c>
      <c r="H16" s="168">
        <v>44</v>
      </c>
      <c r="I16" s="168">
        <v>0</v>
      </c>
      <c r="J16" s="128"/>
      <c r="K16" s="168">
        <f t="shared" si="11"/>
        <v>1151</v>
      </c>
      <c r="L16" s="128">
        <f t="shared" si="12"/>
        <v>1143</v>
      </c>
      <c r="M16" s="128">
        <v>80</v>
      </c>
      <c r="N16" s="168">
        <v>1063</v>
      </c>
      <c r="O16" s="168">
        <f t="shared" si="13"/>
        <v>8</v>
      </c>
      <c r="P16" s="168">
        <f t="shared" si="14"/>
        <v>8</v>
      </c>
      <c r="Q16" s="168">
        <v>2</v>
      </c>
      <c r="R16" s="168">
        <v>6</v>
      </c>
      <c r="S16" s="168"/>
      <c r="T16" s="168"/>
      <c r="U16" s="168"/>
    </row>
    <row r="17" spans="1:21" s="100" customFormat="1" hidden="1" x14ac:dyDescent="0.2">
      <c r="A17" s="166">
        <v>5</v>
      </c>
      <c r="B17" s="169" t="s">
        <v>285</v>
      </c>
      <c r="C17" s="168">
        <f t="shared" si="9"/>
        <v>4339</v>
      </c>
      <c r="D17" s="128">
        <f t="shared" si="10"/>
        <v>4247</v>
      </c>
      <c r="E17" s="128">
        <v>4187</v>
      </c>
      <c r="F17" s="168">
        <v>60</v>
      </c>
      <c r="G17" s="168">
        <f t="shared" si="8"/>
        <v>92</v>
      </c>
      <c r="H17" s="168">
        <v>92</v>
      </c>
      <c r="I17" s="168">
        <v>0</v>
      </c>
      <c r="J17" s="128"/>
      <c r="K17" s="168">
        <f t="shared" si="11"/>
        <v>655</v>
      </c>
      <c r="L17" s="128">
        <f t="shared" si="12"/>
        <v>651</v>
      </c>
      <c r="M17" s="128">
        <v>553</v>
      </c>
      <c r="N17" s="168">
        <v>98</v>
      </c>
      <c r="O17" s="168">
        <f t="shared" si="13"/>
        <v>4</v>
      </c>
      <c r="P17" s="168">
        <f t="shared" si="14"/>
        <v>4</v>
      </c>
      <c r="Q17" s="168"/>
      <c r="R17" s="168">
        <v>4</v>
      </c>
      <c r="S17" s="168"/>
      <c r="T17" s="168"/>
      <c r="U17" s="168"/>
    </row>
    <row r="18" spans="1:21" s="100" customFormat="1" hidden="1" x14ac:dyDescent="0.2">
      <c r="A18" s="166">
        <v>6</v>
      </c>
      <c r="B18" s="169" t="s">
        <v>231</v>
      </c>
      <c r="C18" s="168">
        <f t="shared" si="9"/>
        <v>8859</v>
      </c>
      <c r="D18" s="128">
        <f t="shared" si="10"/>
        <v>8503</v>
      </c>
      <c r="E18" s="128">
        <v>7953</v>
      </c>
      <c r="F18" s="168">
        <v>550</v>
      </c>
      <c r="G18" s="168">
        <f t="shared" si="8"/>
        <v>356</v>
      </c>
      <c r="H18" s="168">
        <v>356</v>
      </c>
      <c r="I18" s="168">
        <v>0</v>
      </c>
      <c r="J18" s="128"/>
      <c r="K18" s="168">
        <f t="shared" si="11"/>
        <v>5603</v>
      </c>
      <c r="L18" s="128">
        <f t="shared" si="12"/>
        <v>5307</v>
      </c>
      <c r="M18" s="128">
        <v>4244</v>
      </c>
      <c r="N18" s="168">
        <v>1063</v>
      </c>
      <c r="O18" s="168">
        <f t="shared" si="13"/>
        <v>296</v>
      </c>
      <c r="P18" s="168">
        <f t="shared" si="14"/>
        <v>296</v>
      </c>
      <c r="Q18" s="168">
        <v>207</v>
      </c>
      <c r="R18" s="168">
        <v>89</v>
      </c>
      <c r="S18" s="168"/>
      <c r="T18" s="168"/>
      <c r="U18" s="168"/>
    </row>
    <row r="19" spans="1:21" s="100" customFormat="1" hidden="1" x14ac:dyDescent="0.2">
      <c r="A19" s="166">
        <v>7</v>
      </c>
      <c r="B19" s="169" t="s">
        <v>232</v>
      </c>
      <c r="C19" s="168">
        <f>D19+G19</f>
        <v>5979</v>
      </c>
      <c r="D19" s="128">
        <f t="shared" si="10"/>
        <v>5619</v>
      </c>
      <c r="E19" s="128">
        <v>5017</v>
      </c>
      <c r="F19" s="168">
        <v>602</v>
      </c>
      <c r="G19" s="168">
        <f t="shared" si="8"/>
        <v>360</v>
      </c>
      <c r="H19" s="168">
        <v>360</v>
      </c>
      <c r="I19" s="168">
        <v>0</v>
      </c>
      <c r="J19" s="128"/>
      <c r="K19" s="168">
        <f>L19+O19</f>
        <v>12898</v>
      </c>
      <c r="L19" s="128">
        <f t="shared" si="12"/>
        <v>12498</v>
      </c>
      <c r="M19" s="128">
        <v>11027</v>
      </c>
      <c r="N19" s="168">
        <v>1471</v>
      </c>
      <c r="O19" s="168">
        <f t="shared" si="13"/>
        <v>400</v>
      </c>
      <c r="P19" s="168">
        <f t="shared" si="14"/>
        <v>400</v>
      </c>
      <c r="Q19" s="168">
        <v>280</v>
      </c>
      <c r="R19" s="168">
        <v>120</v>
      </c>
      <c r="S19" s="168"/>
      <c r="T19" s="168"/>
      <c r="U19" s="168"/>
    </row>
    <row r="20" spans="1:21" s="100" customFormat="1" hidden="1" x14ac:dyDescent="0.2">
      <c r="A20" s="166">
        <v>8</v>
      </c>
      <c r="B20" s="170" t="s">
        <v>239</v>
      </c>
      <c r="C20" s="168">
        <v>0</v>
      </c>
      <c r="D20" s="128">
        <f t="shared" si="10"/>
        <v>0</v>
      </c>
      <c r="E20" s="128">
        <v>0</v>
      </c>
      <c r="F20" s="168">
        <v>0</v>
      </c>
      <c r="G20" s="168">
        <f t="shared" si="8"/>
        <v>0</v>
      </c>
      <c r="H20" s="168">
        <v>0</v>
      </c>
      <c r="I20" s="168">
        <v>0</v>
      </c>
      <c r="J20" s="128"/>
      <c r="K20" s="168">
        <f>L20+O20</f>
        <v>395</v>
      </c>
      <c r="L20" s="128">
        <f t="shared" si="12"/>
        <v>264</v>
      </c>
      <c r="M20" s="128">
        <v>154</v>
      </c>
      <c r="N20" s="168">
        <v>110</v>
      </c>
      <c r="O20" s="168">
        <f t="shared" si="13"/>
        <v>131</v>
      </c>
      <c r="P20" s="168">
        <f t="shared" si="14"/>
        <v>131</v>
      </c>
      <c r="Q20" s="168"/>
      <c r="R20" s="168">
        <v>131</v>
      </c>
      <c r="S20" s="168"/>
      <c r="T20" s="168"/>
      <c r="U20" s="168"/>
    </row>
    <row r="21" spans="1:21" s="100" customFormat="1" ht="25.5" hidden="1" x14ac:dyDescent="0.25">
      <c r="A21" s="171" t="s">
        <v>45</v>
      </c>
      <c r="B21" s="164" t="s">
        <v>120</v>
      </c>
      <c r="C21" s="163">
        <f>C22</f>
        <v>118389</v>
      </c>
      <c r="D21" s="163">
        <f t="shared" ref="D21:H21" si="15">D22</f>
        <v>104389</v>
      </c>
      <c r="E21" s="163">
        <f t="shared" si="15"/>
        <v>104389</v>
      </c>
      <c r="F21" s="163">
        <f t="shared" si="15"/>
        <v>0</v>
      </c>
      <c r="G21" s="163">
        <f t="shared" si="15"/>
        <v>14000</v>
      </c>
      <c r="H21" s="163">
        <f t="shared" si="15"/>
        <v>14000</v>
      </c>
      <c r="I21" s="163">
        <f>I22</f>
        <v>0</v>
      </c>
      <c r="J21" s="128"/>
      <c r="K21" s="163">
        <f>K22</f>
        <v>155937</v>
      </c>
      <c r="L21" s="163">
        <f t="shared" ref="L21:O21" si="16">L22</f>
        <v>139937</v>
      </c>
      <c r="M21" s="163">
        <f t="shared" si="16"/>
        <v>139937</v>
      </c>
      <c r="N21" s="163">
        <f t="shared" si="16"/>
        <v>0</v>
      </c>
      <c r="O21" s="163">
        <f t="shared" si="16"/>
        <v>16000</v>
      </c>
      <c r="P21" s="163">
        <f>P22</f>
        <v>16000</v>
      </c>
      <c r="Q21" s="163">
        <f t="shared" ref="Q21:R21" si="17">Q22</f>
        <v>8070</v>
      </c>
      <c r="R21" s="163">
        <f t="shared" si="17"/>
        <v>7930</v>
      </c>
      <c r="S21" s="163"/>
      <c r="T21" s="163"/>
      <c r="U21" s="163">
        <f>U22</f>
        <v>0</v>
      </c>
    </row>
    <row r="22" spans="1:21" s="100" customFormat="1" hidden="1" x14ac:dyDescent="0.25">
      <c r="A22" s="295" t="s">
        <v>168</v>
      </c>
      <c r="B22" s="165" t="s">
        <v>234</v>
      </c>
      <c r="C22" s="163">
        <f>+SUM(C23:C27)</f>
        <v>118389</v>
      </c>
      <c r="D22" s="298">
        <f>E22+F22</f>
        <v>104389</v>
      </c>
      <c r="E22" s="163">
        <f>+SUM(E23:E27)</f>
        <v>104389</v>
      </c>
      <c r="F22" s="163">
        <f>+SUM(F23:F27)</f>
        <v>0</v>
      </c>
      <c r="G22" s="163">
        <f t="shared" ref="G22:G27" si="18">H22+I22</f>
        <v>14000</v>
      </c>
      <c r="H22" s="163">
        <f>+SUM(H23:H27)</f>
        <v>14000</v>
      </c>
      <c r="I22" s="163">
        <f>+SUM(I23:I27)</f>
        <v>0</v>
      </c>
      <c r="J22" s="128"/>
      <c r="K22" s="163">
        <f>+SUM(K23:K27)</f>
        <v>155937</v>
      </c>
      <c r="L22" s="298">
        <f>M22+N22</f>
        <v>139937</v>
      </c>
      <c r="M22" s="163">
        <f>+SUM(M23:M27)</f>
        <v>139937</v>
      </c>
      <c r="N22" s="163">
        <f>+SUM(N23:N27)</f>
        <v>0</v>
      </c>
      <c r="O22" s="163">
        <f>P22+S22</f>
        <v>16000</v>
      </c>
      <c r="P22" s="163">
        <f>+SUM(P23:P27)</f>
        <v>16000</v>
      </c>
      <c r="Q22" s="163">
        <f t="shared" ref="Q22:R22" si="19">+SUM(Q23:Q27)</f>
        <v>8070</v>
      </c>
      <c r="R22" s="163">
        <f t="shared" si="19"/>
        <v>7930</v>
      </c>
      <c r="S22" s="163"/>
      <c r="T22" s="163"/>
      <c r="U22" s="163">
        <f>+SUM(U23:U27)</f>
        <v>0</v>
      </c>
    </row>
    <row r="23" spans="1:21" s="100" customFormat="1" hidden="1" x14ac:dyDescent="0.25">
      <c r="A23" s="166">
        <v>1</v>
      </c>
      <c r="B23" s="167" t="s">
        <v>245</v>
      </c>
      <c r="C23" s="168">
        <f>D23+G23</f>
        <v>8600</v>
      </c>
      <c r="D23" s="128">
        <f t="shared" si="10"/>
        <v>8600</v>
      </c>
      <c r="E23" s="168">
        <v>8600</v>
      </c>
      <c r="F23" s="168"/>
      <c r="G23" s="168">
        <f t="shared" si="18"/>
        <v>0</v>
      </c>
      <c r="H23" s="168"/>
      <c r="I23" s="168"/>
      <c r="J23" s="128"/>
      <c r="K23" s="168">
        <f>L23+O23</f>
        <v>0</v>
      </c>
      <c r="L23" s="128">
        <f t="shared" ref="L23:L27" si="20">M23+N23</f>
        <v>0</v>
      </c>
      <c r="M23" s="168">
        <v>0</v>
      </c>
      <c r="N23" s="168"/>
      <c r="O23" s="168">
        <f>P23+U23</f>
        <v>0</v>
      </c>
      <c r="P23" s="168">
        <f t="shared" ref="P23:P27" si="21">+Q23+R23</f>
        <v>0</v>
      </c>
      <c r="Q23" s="168"/>
      <c r="R23" s="168"/>
      <c r="S23" s="168"/>
      <c r="T23" s="168"/>
      <c r="U23" s="168"/>
    </row>
    <row r="24" spans="1:21" s="100" customFormat="1" hidden="1" x14ac:dyDescent="0.2">
      <c r="A24" s="166">
        <v>2</v>
      </c>
      <c r="B24" s="169" t="s">
        <v>243</v>
      </c>
      <c r="C24" s="168">
        <f t="shared" ref="C24:C45" si="22">D24+G24</f>
        <v>44000</v>
      </c>
      <c r="D24" s="128">
        <f t="shared" si="10"/>
        <v>40000</v>
      </c>
      <c r="E24" s="168">
        <v>40000</v>
      </c>
      <c r="F24" s="168"/>
      <c r="G24" s="168">
        <f t="shared" si="18"/>
        <v>4000</v>
      </c>
      <c r="H24" s="168">
        <v>4000</v>
      </c>
      <c r="I24" s="168"/>
      <c r="J24" s="128"/>
      <c r="K24" s="168">
        <f t="shared" ref="K24:K27" si="23">L24+O24</f>
        <v>45793</v>
      </c>
      <c r="L24" s="128">
        <f t="shared" si="20"/>
        <v>41893</v>
      </c>
      <c r="M24" s="168">
        <v>41893</v>
      </c>
      <c r="N24" s="168"/>
      <c r="O24" s="168">
        <f>+P24+S24</f>
        <v>3900</v>
      </c>
      <c r="P24" s="168">
        <f t="shared" si="21"/>
        <v>3900</v>
      </c>
      <c r="Q24" s="168"/>
      <c r="R24" s="168">
        <v>3900</v>
      </c>
      <c r="S24" s="168"/>
      <c r="T24" s="168"/>
      <c r="U24" s="168"/>
    </row>
    <row r="25" spans="1:21" s="100" customFormat="1" x14ac:dyDescent="0.2">
      <c r="A25" s="166">
        <v>3</v>
      </c>
      <c r="B25" s="169" t="s">
        <v>242</v>
      </c>
      <c r="C25" s="168">
        <f t="shared" si="22"/>
        <v>17789</v>
      </c>
      <c r="D25" s="128">
        <f t="shared" si="10"/>
        <v>15789</v>
      </c>
      <c r="E25" s="168">
        <v>15789</v>
      </c>
      <c r="F25" s="168"/>
      <c r="G25" s="168">
        <f t="shared" si="18"/>
        <v>2000</v>
      </c>
      <c r="H25" s="168">
        <v>2000</v>
      </c>
      <c r="I25" s="168"/>
      <c r="J25" s="128"/>
      <c r="K25" s="168">
        <f t="shared" si="23"/>
        <v>20253</v>
      </c>
      <c r="L25" s="128">
        <f t="shared" si="20"/>
        <v>19253</v>
      </c>
      <c r="M25" s="168">
        <v>19253</v>
      </c>
      <c r="N25" s="168"/>
      <c r="O25" s="168">
        <f t="shared" ref="O25:O27" si="24">+P25+S25</f>
        <v>1000</v>
      </c>
      <c r="P25" s="168">
        <f t="shared" si="21"/>
        <v>1000</v>
      </c>
      <c r="Q25" s="168">
        <v>300</v>
      </c>
      <c r="R25" s="168">
        <v>700</v>
      </c>
      <c r="S25" s="168"/>
      <c r="T25" s="168"/>
      <c r="U25" s="168"/>
    </row>
    <row r="26" spans="1:21" s="100" customFormat="1" hidden="1" x14ac:dyDescent="0.2">
      <c r="A26" s="166">
        <v>4</v>
      </c>
      <c r="B26" s="169" t="s">
        <v>241</v>
      </c>
      <c r="C26" s="168">
        <f t="shared" si="22"/>
        <v>0</v>
      </c>
      <c r="D26" s="128">
        <f t="shared" si="10"/>
        <v>0</v>
      </c>
      <c r="E26" s="168"/>
      <c r="F26" s="168"/>
      <c r="G26" s="168">
        <f t="shared" si="18"/>
        <v>0</v>
      </c>
      <c r="H26" s="168"/>
      <c r="I26" s="168"/>
      <c r="J26" s="128"/>
      <c r="K26" s="168">
        <f t="shared" si="23"/>
        <v>44178</v>
      </c>
      <c r="L26" s="128">
        <f t="shared" si="20"/>
        <v>36678</v>
      </c>
      <c r="M26" s="168">
        <v>36678</v>
      </c>
      <c r="N26" s="168"/>
      <c r="O26" s="168">
        <f t="shared" si="24"/>
        <v>7500</v>
      </c>
      <c r="P26" s="168">
        <f t="shared" si="21"/>
        <v>7500</v>
      </c>
      <c r="Q26" s="168">
        <v>5250</v>
      </c>
      <c r="R26" s="168">
        <v>2250</v>
      </c>
      <c r="S26" s="168"/>
      <c r="T26" s="168"/>
      <c r="U26" s="168"/>
    </row>
    <row r="27" spans="1:21" s="100" customFormat="1" hidden="1" x14ac:dyDescent="0.2">
      <c r="A27" s="166">
        <v>5</v>
      </c>
      <c r="B27" s="169" t="s">
        <v>240</v>
      </c>
      <c r="C27" s="168">
        <f t="shared" si="22"/>
        <v>48000</v>
      </c>
      <c r="D27" s="128">
        <f t="shared" si="10"/>
        <v>40000</v>
      </c>
      <c r="E27" s="168">
        <v>40000</v>
      </c>
      <c r="F27" s="168"/>
      <c r="G27" s="168">
        <f t="shared" si="18"/>
        <v>8000</v>
      </c>
      <c r="H27" s="168">
        <v>8000</v>
      </c>
      <c r="I27" s="168"/>
      <c r="J27" s="128"/>
      <c r="K27" s="168">
        <f t="shared" si="23"/>
        <v>45713</v>
      </c>
      <c r="L27" s="128">
        <f t="shared" si="20"/>
        <v>42113</v>
      </c>
      <c r="M27" s="168">
        <v>42113</v>
      </c>
      <c r="N27" s="168"/>
      <c r="O27" s="168">
        <f t="shared" si="24"/>
        <v>3600</v>
      </c>
      <c r="P27" s="168">
        <f t="shared" si="21"/>
        <v>3600</v>
      </c>
      <c r="Q27" s="168">
        <v>2520</v>
      </c>
      <c r="R27" s="168">
        <v>1080</v>
      </c>
      <c r="S27" s="168"/>
      <c r="T27" s="168"/>
      <c r="U27" s="168"/>
    </row>
    <row r="28" spans="1:21" s="101" customFormat="1" ht="38.25" hidden="1" x14ac:dyDescent="0.2">
      <c r="A28" s="296" t="s">
        <v>46</v>
      </c>
      <c r="B28" s="173" t="s">
        <v>238</v>
      </c>
      <c r="C28" s="163">
        <f t="shared" ref="C28:I28" si="25">C29+C37</f>
        <v>25815</v>
      </c>
      <c r="D28" s="163">
        <f t="shared" si="25"/>
        <v>25363</v>
      </c>
      <c r="E28" s="163">
        <f t="shared" si="25"/>
        <v>6181</v>
      </c>
      <c r="F28" s="163">
        <f t="shared" si="25"/>
        <v>19182</v>
      </c>
      <c r="G28" s="163">
        <f t="shared" si="25"/>
        <v>452</v>
      </c>
      <c r="H28" s="163">
        <f t="shared" si="25"/>
        <v>0</v>
      </c>
      <c r="I28" s="163">
        <f t="shared" si="25"/>
        <v>452</v>
      </c>
      <c r="J28" s="298"/>
      <c r="K28" s="163">
        <f t="shared" ref="K28:U28" si="26">K29+K37</f>
        <v>69541</v>
      </c>
      <c r="L28" s="163">
        <f t="shared" si="26"/>
        <v>68877</v>
      </c>
      <c r="M28" s="163">
        <f t="shared" si="26"/>
        <v>8286</v>
      </c>
      <c r="N28" s="163">
        <f t="shared" si="26"/>
        <v>60591</v>
      </c>
      <c r="O28" s="163">
        <f t="shared" si="26"/>
        <v>664</v>
      </c>
      <c r="P28" s="163">
        <f t="shared" si="26"/>
        <v>0</v>
      </c>
      <c r="Q28" s="163">
        <f t="shared" si="26"/>
        <v>0</v>
      </c>
      <c r="R28" s="163">
        <f t="shared" si="26"/>
        <v>0</v>
      </c>
      <c r="S28" s="163">
        <f t="shared" si="26"/>
        <v>664</v>
      </c>
      <c r="T28" s="163">
        <f t="shared" si="26"/>
        <v>363</v>
      </c>
      <c r="U28" s="163">
        <f t="shared" si="26"/>
        <v>301</v>
      </c>
    </row>
    <row r="29" spans="1:21" s="101" customFormat="1" ht="33" hidden="1" customHeight="1" x14ac:dyDescent="0.25">
      <c r="A29" s="161">
        <v>1</v>
      </c>
      <c r="B29" s="164" t="s">
        <v>121</v>
      </c>
      <c r="C29" s="163">
        <f>D29+G29</f>
        <v>11041</v>
      </c>
      <c r="D29" s="298">
        <f>E29+F29</f>
        <v>11041</v>
      </c>
      <c r="E29" s="163">
        <f>E30</f>
        <v>0</v>
      </c>
      <c r="F29" s="163">
        <f>F30</f>
        <v>11041</v>
      </c>
      <c r="G29" s="163">
        <f t="shared" ref="G29" si="27">H29+I29</f>
        <v>0</v>
      </c>
      <c r="H29" s="163">
        <f>H30</f>
        <v>0</v>
      </c>
      <c r="I29" s="163">
        <f>I30</f>
        <v>0</v>
      </c>
      <c r="J29" s="298"/>
      <c r="K29" s="163">
        <f>L29+O29</f>
        <v>38541</v>
      </c>
      <c r="L29" s="298">
        <f>M29+N29</f>
        <v>38541</v>
      </c>
      <c r="M29" s="163">
        <f>M30</f>
        <v>0</v>
      </c>
      <c r="N29" s="163">
        <f>N30</f>
        <v>38541</v>
      </c>
      <c r="O29" s="163">
        <f t="shared" ref="O29" si="28">P29+U29</f>
        <v>0</v>
      </c>
      <c r="P29" s="163">
        <f>P30</f>
        <v>0</v>
      </c>
      <c r="Q29" s="163"/>
      <c r="R29" s="163"/>
      <c r="S29" s="163"/>
      <c r="T29" s="163"/>
      <c r="U29" s="163">
        <f>U30</f>
        <v>0</v>
      </c>
    </row>
    <row r="30" spans="1:21" s="100" customFormat="1" hidden="1" x14ac:dyDescent="0.25">
      <c r="A30" s="295" t="s">
        <v>168</v>
      </c>
      <c r="B30" s="165" t="s">
        <v>234</v>
      </c>
      <c r="C30" s="298">
        <f t="shared" ref="C30:J30" si="29">SUM(C31:C36)</f>
        <v>11041</v>
      </c>
      <c r="D30" s="298">
        <f t="shared" si="29"/>
        <v>11041</v>
      </c>
      <c r="E30" s="298">
        <f t="shared" si="29"/>
        <v>0</v>
      </c>
      <c r="F30" s="298">
        <f t="shared" si="29"/>
        <v>11041</v>
      </c>
      <c r="G30" s="298">
        <f t="shared" si="29"/>
        <v>0</v>
      </c>
      <c r="H30" s="298">
        <f t="shared" si="29"/>
        <v>0</v>
      </c>
      <c r="I30" s="298">
        <f t="shared" si="29"/>
        <v>0</v>
      </c>
      <c r="J30" s="298">
        <f t="shared" si="29"/>
        <v>0</v>
      </c>
      <c r="K30" s="298">
        <f t="shared" ref="K30:U30" si="30">SUM(K31:K36)</f>
        <v>38541</v>
      </c>
      <c r="L30" s="298">
        <f t="shared" si="30"/>
        <v>38541</v>
      </c>
      <c r="M30" s="298">
        <f t="shared" si="30"/>
        <v>0</v>
      </c>
      <c r="N30" s="316">
        <f t="shared" si="30"/>
        <v>38541</v>
      </c>
      <c r="O30" s="298">
        <f t="shared" si="30"/>
        <v>0</v>
      </c>
      <c r="P30" s="298">
        <f t="shared" si="30"/>
        <v>0</v>
      </c>
      <c r="Q30" s="298"/>
      <c r="R30" s="298"/>
      <c r="S30" s="298"/>
      <c r="T30" s="298"/>
      <c r="U30" s="298">
        <f t="shared" si="30"/>
        <v>0</v>
      </c>
    </row>
    <row r="31" spans="1:21" s="100" customFormat="1" hidden="1" x14ac:dyDescent="0.25">
      <c r="A31" s="166">
        <v>1</v>
      </c>
      <c r="B31" s="167" t="s">
        <v>245</v>
      </c>
      <c r="C31" s="168">
        <f t="shared" si="22"/>
        <v>618</v>
      </c>
      <c r="D31" s="128">
        <f>E31+F31</f>
        <v>618</v>
      </c>
      <c r="E31" s="128"/>
      <c r="F31" s="168">
        <v>618</v>
      </c>
      <c r="G31" s="168">
        <f t="shared" ref="G31:G36" si="31">H31+I31</f>
        <v>0</v>
      </c>
      <c r="H31" s="168"/>
      <c r="I31" s="168"/>
      <c r="J31" s="128"/>
      <c r="K31" s="168">
        <f t="shared" ref="K31:K36" si="32">L31+O31</f>
        <v>2158</v>
      </c>
      <c r="L31" s="128">
        <f>M31+N31</f>
        <v>2158</v>
      </c>
      <c r="M31" s="128"/>
      <c r="N31" s="168">
        <v>2158</v>
      </c>
      <c r="O31" s="168">
        <f t="shared" ref="O31:O36" si="33">P31+U31</f>
        <v>0</v>
      </c>
      <c r="P31" s="168"/>
      <c r="Q31" s="168"/>
      <c r="R31" s="168"/>
      <c r="S31" s="168"/>
      <c r="T31" s="168"/>
      <c r="U31" s="168"/>
    </row>
    <row r="32" spans="1:21" s="100" customFormat="1" hidden="1" x14ac:dyDescent="0.25">
      <c r="A32" s="166">
        <v>2</v>
      </c>
      <c r="B32" s="167" t="s">
        <v>244</v>
      </c>
      <c r="C32" s="168">
        <f t="shared" si="22"/>
        <v>0</v>
      </c>
      <c r="D32" s="128">
        <f t="shared" si="10"/>
        <v>0</v>
      </c>
      <c r="E32" s="128"/>
      <c r="F32" s="168"/>
      <c r="G32" s="168">
        <f t="shared" si="31"/>
        <v>0</v>
      </c>
      <c r="H32" s="168"/>
      <c r="I32" s="168"/>
      <c r="J32" s="128"/>
      <c r="K32" s="168">
        <f t="shared" si="32"/>
        <v>0</v>
      </c>
      <c r="L32" s="128">
        <f t="shared" ref="L32:L36" si="34">M32+N32</f>
        <v>0</v>
      </c>
      <c r="M32" s="128"/>
      <c r="N32" s="168"/>
      <c r="O32" s="168">
        <f t="shared" si="33"/>
        <v>0</v>
      </c>
      <c r="P32" s="168"/>
      <c r="Q32" s="168"/>
      <c r="R32" s="168"/>
      <c r="S32" s="168"/>
      <c r="T32" s="168"/>
      <c r="U32" s="168"/>
    </row>
    <row r="33" spans="1:21" s="100" customFormat="1" hidden="1" x14ac:dyDescent="0.25">
      <c r="A33" s="166">
        <v>3</v>
      </c>
      <c r="B33" s="167" t="s">
        <v>243</v>
      </c>
      <c r="C33" s="168">
        <f t="shared" si="22"/>
        <v>0</v>
      </c>
      <c r="D33" s="128">
        <f t="shared" si="10"/>
        <v>0</v>
      </c>
      <c r="E33" s="128"/>
      <c r="F33" s="168"/>
      <c r="G33" s="168">
        <f t="shared" si="31"/>
        <v>0</v>
      </c>
      <c r="H33" s="168"/>
      <c r="I33" s="168"/>
      <c r="J33" s="128"/>
      <c r="K33" s="168">
        <f t="shared" si="32"/>
        <v>0</v>
      </c>
      <c r="L33" s="128">
        <f t="shared" si="34"/>
        <v>0</v>
      </c>
      <c r="M33" s="128"/>
      <c r="N33" s="168"/>
      <c r="O33" s="168">
        <f t="shared" si="33"/>
        <v>0</v>
      </c>
      <c r="P33" s="168"/>
      <c r="Q33" s="168"/>
      <c r="R33" s="168"/>
      <c r="S33" s="168"/>
      <c r="T33" s="168"/>
      <c r="U33" s="168"/>
    </row>
    <row r="34" spans="1:21" s="100" customFormat="1" x14ac:dyDescent="0.25">
      <c r="A34" s="166">
        <v>2</v>
      </c>
      <c r="B34" s="167" t="s">
        <v>242</v>
      </c>
      <c r="C34" s="168">
        <f t="shared" si="22"/>
        <v>238</v>
      </c>
      <c r="D34" s="128">
        <f t="shared" si="10"/>
        <v>238</v>
      </c>
      <c r="E34" s="128"/>
      <c r="F34" s="168">
        <v>238</v>
      </c>
      <c r="G34" s="168">
        <f t="shared" si="31"/>
        <v>0</v>
      </c>
      <c r="H34" s="168"/>
      <c r="I34" s="168"/>
      <c r="J34" s="128"/>
      <c r="K34" s="168">
        <f t="shared" si="32"/>
        <v>831</v>
      </c>
      <c r="L34" s="128">
        <f t="shared" si="34"/>
        <v>831</v>
      </c>
      <c r="M34" s="128"/>
      <c r="N34" s="168">
        <v>831</v>
      </c>
      <c r="O34" s="168">
        <f t="shared" si="33"/>
        <v>0</v>
      </c>
      <c r="P34" s="168"/>
      <c r="Q34" s="168"/>
      <c r="R34" s="168"/>
      <c r="S34" s="168"/>
      <c r="T34" s="168"/>
      <c r="U34" s="168"/>
    </row>
    <row r="35" spans="1:21" s="100" customFormat="1" hidden="1" x14ac:dyDescent="0.25">
      <c r="A35" s="166">
        <v>3</v>
      </c>
      <c r="B35" s="167" t="s">
        <v>241</v>
      </c>
      <c r="C35" s="168">
        <f t="shared" si="22"/>
        <v>2930</v>
      </c>
      <c r="D35" s="128">
        <f t="shared" si="10"/>
        <v>2930</v>
      </c>
      <c r="E35" s="128"/>
      <c r="F35" s="168">
        <v>2930</v>
      </c>
      <c r="G35" s="168">
        <f t="shared" si="31"/>
        <v>0</v>
      </c>
      <c r="H35" s="168"/>
      <c r="I35" s="168"/>
      <c r="J35" s="128"/>
      <c r="K35" s="168">
        <f t="shared" si="32"/>
        <v>10226</v>
      </c>
      <c r="L35" s="128">
        <f t="shared" si="34"/>
        <v>10226</v>
      </c>
      <c r="M35" s="128"/>
      <c r="N35" s="168">
        <v>10226</v>
      </c>
      <c r="O35" s="168">
        <f t="shared" si="33"/>
        <v>0</v>
      </c>
      <c r="P35" s="168"/>
      <c r="Q35" s="168"/>
      <c r="R35" s="168"/>
      <c r="S35" s="168"/>
      <c r="T35" s="168"/>
      <c r="U35" s="168"/>
    </row>
    <row r="36" spans="1:21" s="100" customFormat="1" hidden="1" x14ac:dyDescent="0.25">
      <c r="A36" s="166">
        <v>4</v>
      </c>
      <c r="B36" s="167" t="s">
        <v>240</v>
      </c>
      <c r="C36" s="168">
        <f t="shared" si="22"/>
        <v>7255</v>
      </c>
      <c r="D36" s="128">
        <f t="shared" si="10"/>
        <v>7255</v>
      </c>
      <c r="E36" s="128"/>
      <c r="F36" s="168">
        <v>7255</v>
      </c>
      <c r="G36" s="168">
        <f t="shared" si="31"/>
        <v>0</v>
      </c>
      <c r="H36" s="168">
        <v>0</v>
      </c>
      <c r="I36" s="168">
        <v>0</v>
      </c>
      <c r="J36" s="128"/>
      <c r="K36" s="168">
        <f t="shared" si="32"/>
        <v>25326</v>
      </c>
      <c r="L36" s="128">
        <f t="shared" si="34"/>
        <v>25326</v>
      </c>
      <c r="M36" s="128"/>
      <c r="N36" s="168">
        <v>25326</v>
      </c>
      <c r="O36" s="168">
        <f t="shared" si="33"/>
        <v>0</v>
      </c>
      <c r="P36" s="168">
        <v>0</v>
      </c>
      <c r="Q36" s="168"/>
      <c r="R36" s="168"/>
      <c r="S36" s="168"/>
      <c r="T36" s="168"/>
      <c r="U36" s="168">
        <v>0</v>
      </c>
    </row>
    <row r="37" spans="1:21" s="101" customFormat="1" ht="62.25" hidden="1" customHeight="1" x14ac:dyDescent="0.25">
      <c r="A37" s="161">
        <v>2</v>
      </c>
      <c r="B37" s="164" t="s">
        <v>122</v>
      </c>
      <c r="C37" s="163">
        <f t="shared" ref="C37:J37" si="35">C38+C46</f>
        <v>14774</v>
      </c>
      <c r="D37" s="163">
        <f t="shared" si="35"/>
        <v>14322</v>
      </c>
      <c r="E37" s="163">
        <f t="shared" si="35"/>
        <v>6181</v>
      </c>
      <c r="F37" s="163">
        <f t="shared" si="35"/>
        <v>8141</v>
      </c>
      <c r="G37" s="163">
        <f t="shared" si="35"/>
        <v>452</v>
      </c>
      <c r="H37" s="163">
        <f t="shared" si="35"/>
        <v>0</v>
      </c>
      <c r="I37" s="163">
        <f t="shared" si="35"/>
        <v>452</v>
      </c>
      <c r="J37" s="163">
        <f t="shared" si="35"/>
        <v>0</v>
      </c>
      <c r="K37" s="163">
        <f t="shared" ref="K37:U37" si="36">K38+K46</f>
        <v>31000</v>
      </c>
      <c r="L37" s="163">
        <f t="shared" si="36"/>
        <v>30336</v>
      </c>
      <c r="M37" s="163">
        <f t="shared" si="36"/>
        <v>8286</v>
      </c>
      <c r="N37" s="163">
        <f t="shared" si="36"/>
        <v>22050</v>
      </c>
      <c r="O37" s="163">
        <f t="shared" si="36"/>
        <v>664</v>
      </c>
      <c r="P37" s="163">
        <f t="shared" si="36"/>
        <v>0</v>
      </c>
      <c r="Q37" s="163">
        <f t="shared" si="36"/>
        <v>0</v>
      </c>
      <c r="R37" s="163">
        <f t="shared" si="36"/>
        <v>0</v>
      </c>
      <c r="S37" s="163">
        <f t="shared" si="36"/>
        <v>664</v>
      </c>
      <c r="T37" s="163">
        <f t="shared" si="36"/>
        <v>363</v>
      </c>
      <c r="U37" s="163">
        <f t="shared" si="36"/>
        <v>301</v>
      </c>
    </row>
    <row r="38" spans="1:21" s="100" customFormat="1" hidden="1" x14ac:dyDescent="0.25">
      <c r="A38" s="161" t="s">
        <v>168</v>
      </c>
      <c r="B38" s="164" t="s">
        <v>235</v>
      </c>
      <c r="C38" s="298">
        <f t="shared" ref="C38:J38" si="37">SUM(C39:C44)</f>
        <v>774</v>
      </c>
      <c r="D38" s="298">
        <f t="shared" si="37"/>
        <v>733</v>
      </c>
      <c r="E38" s="298">
        <f t="shared" si="37"/>
        <v>0</v>
      </c>
      <c r="F38" s="298">
        <f>SUM(F39:F44)</f>
        <v>733</v>
      </c>
      <c r="G38" s="298">
        <f t="shared" si="37"/>
        <v>41</v>
      </c>
      <c r="H38" s="298">
        <f t="shared" si="37"/>
        <v>0</v>
      </c>
      <c r="I38" s="298">
        <f t="shared" si="37"/>
        <v>41</v>
      </c>
      <c r="J38" s="298">
        <f t="shared" si="37"/>
        <v>0</v>
      </c>
      <c r="K38" s="298">
        <f t="shared" ref="K38:M38" si="38">SUM(K39:K44)</f>
        <v>0</v>
      </c>
      <c r="L38" s="298">
        <f t="shared" si="38"/>
        <v>0</v>
      </c>
      <c r="M38" s="298">
        <f t="shared" si="38"/>
        <v>0</v>
      </c>
      <c r="N38" s="316">
        <f>SUM(N39:N44)</f>
        <v>0</v>
      </c>
      <c r="O38" s="298">
        <f t="shared" ref="O38:U38" si="39">SUM(O39:O44)</f>
        <v>0</v>
      </c>
      <c r="P38" s="298">
        <f t="shared" si="39"/>
        <v>0</v>
      </c>
      <c r="Q38" s="298">
        <f t="shared" si="39"/>
        <v>0</v>
      </c>
      <c r="R38" s="298">
        <f t="shared" si="39"/>
        <v>0</v>
      </c>
      <c r="S38" s="298">
        <f t="shared" si="39"/>
        <v>0</v>
      </c>
      <c r="T38" s="298">
        <f t="shared" si="39"/>
        <v>0</v>
      </c>
      <c r="U38" s="298">
        <f t="shared" si="39"/>
        <v>0</v>
      </c>
    </row>
    <row r="39" spans="1:21" s="100" customFormat="1" hidden="1" x14ac:dyDescent="0.25">
      <c r="A39" s="166">
        <v>1</v>
      </c>
      <c r="B39" s="174" t="s">
        <v>298</v>
      </c>
      <c r="C39" s="168">
        <f t="shared" si="22"/>
        <v>326</v>
      </c>
      <c r="D39" s="128">
        <f>E39+F39</f>
        <v>309</v>
      </c>
      <c r="E39" s="128"/>
      <c r="F39" s="168">
        <v>309</v>
      </c>
      <c r="G39" s="168">
        <f t="shared" ref="G39:G45" si="40">H39+I39</f>
        <v>17</v>
      </c>
      <c r="H39" s="168"/>
      <c r="I39" s="168">
        <v>17</v>
      </c>
      <c r="J39" s="128"/>
      <c r="K39" s="168">
        <f t="shared" ref="K39:K45" si="41">L39+O39</f>
        <v>0</v>
      </c>
      <c r="L39" s="128">
        <f>M39+N39</f>
        <v>0</v>
      </c>
      <c r="M39" s="128"/>
      <c r="N39" s="168"/>
      <c r="O39" s="168">
        <f t="shared" ref="O39:O45" si="42">P39+U39</f>
        <v>0</v>
      </c>
      <c r="P39" s="168"/>
      <c r="Q39" s="168"/>
      <c r="R39" s="168"/>
      <c r="S39" s="168"/>
      <c r="T39" s="168"/>
      <c r="U39" s="168"/>
    </row>
    <row r="40" spans="1:21" s="100" customFormat="1" hidden="1" x14ac:dyDescent="0.25">
      <c r="A40" s="166">
        <v>2</v>
      </c>
      <c r="B40" s="174" t="s">
        <v>237</v>
      </c>
      <c r="C40" s="168">
        <f t="shared" si="22"/>
        <v>43</v>
      </c>
      <c r="D40" s="128">
        <f t="shared" ref="D40:D44" si="43">E40+F40</f>
        <v>41</v>
      </c>
      <c r="E40" s="128"/>
      <c r="F40" s="168">
        <v>41</v>
      </c>
      <c r="G40" s="168">
        <f t="shared" si="40"/>
        <v>2</v>
      </c>
      <c r="H40" s="168"/>
      <c r="I40" s="168">
        <v>2</v>
      </c>
      <c r="J40" s="128"/>
      <c r="K40" s="168">
        <f t="shared" si="41"/>
        <v>0</v>
      </c>
      <c r="L40" s="128">
        <f t="shared" ref="L40:L44" si="44">M40+N40</f>
        <v>0</v>
      </c>
      <c r="M40" s="128"/>
      <c r="N40" s="168"/>
      <c r="O40" s="168">
        <f t="shared" si="42"/>
        <v>0</v>
      </c>
      <c r="P40" s="168"/>
      <c r="Q40" s="168"/>
      <c r="R40" s="168"/>
      <c r="S40" s="168"/>
      <c r="T40" s="168"/>
      <c r="U40" s="168"/>
    </row>
    <row r="41" spans="1:21" s="100" customFormat="1" hidden="1" x14ac:dyDescent="0.25">
      <c r="A41" s="166">
        <v>3</v>
      </c>
      <c r="B41" s="174" t="s">
        <v>250</v>
      </c>
      <c r="C41" s="168">
        <f t="shared" si="22"/>
        <v>43</v>
      </c>
      <c r="D41" s="128">
        <f t="shared" si="43"/>
        <v>41</v>
      </c>
      <c r="E41" s="128"/>
      <c r="F41" s="168">
        <v>41</v>
      </c>
      <c r="G41" s="168">
        <f t="shared" si="40"/>
        <v>2</v>
      </c>
      <c r="H41" s="168"/>
      <c r="I41" s="168">
        <v>2</v>
      </c>
      <c r="J41" s="128"/>
      <c r="K41" s="168">
        <f t="shared" si="41"/>
        <v>0</v>
      </c>
      <c r="L41" s="128">
        <f t="shared" si="44"/>
        <v>0</v>
      </c>
      <c r="M41" s="128"/>
      <c r="N41" s="168"/>
      <c r="O41" s="168">
        <f t="shared" si="42"/>
        <v>0</v>
      </c>
      <c r="P41" s="168"/>
      <c r="Q41" s="168"/>
      <c r="R41" s="168"/>
      <c r="S41" s="168"/>
      <c r="T41" s="168"/>
      <c r="U41" s="168"/>
    </row>
    <row r="42" spans="1:21" s="100" customFormat="1" hidden="1" x14ac:dyDescent="0.25">
      <c r="A42" s="166">
        <v>4</v>
      </c>
      <c r="B42" s="167" t="s">
        <v>251</v>
      </c>
      <c r="C42" s="168">
        <f t="shared" si="22"/>
        <v>61</v>
      </c>
      <c r="D42" s="128">
        <f t="shared" si="43"/>
        <v>57</v>
      </c>
      <c r="E42" s="128"/>
      <c r="F42" s="168">
        <v>57</v>
      </c>
      <c r="G42" s="168">
        <f t="shared" si="40"/>
        <v>4</v>
      </c>
      <c r="H42" s="168"/>
      <c r="I42" s="168">
        <v>4</v>
      </c>
      <c r="J42" s="128"/>
      <c r="K42" s="168">
        <f t="shared" si="41"/>
        <v>0</v>
      </c>
      <c r="L42" s="128">
        <f t="shared" si="44"/>
        <v>0</v>
      </c>
      <c r="M42" s="128"/>
      <c r="N42" s="168"/>
      <c r="O42" s="168">
        <f t="shared" si="42"/>
        <v>0</v>
      </c>
      <c r="P42" s="168"/>
      <c r="Q42" s="168"/>
      <c r="R42" s="168"/>
      <c r="S42" s="168"/>
      <c r="T42" s="168"/>
      <c r="U42" s="168"/>
    </row>
    <row r="43" spans="1:21" s="100" customFormat="1" hidden="1" x14ac:dyDescent="0.25">
      <c r="A43" s="166">
        <v>5</v>
      </c>
      <c r="B43" s="167" t="s">
        <v>170</v>
      </c>
      <c r="C43" s="168">
        <f t="shared" si="22"/>
        <v>258</v>
      </c>
      <c r="D43" s="128">
        <f t="shared" si="43"/>
        <v>244</v>
      </c>
      <c r="E43" s="128"/>
      <c r="F43" s="168">
        <v>244</v>
      </c>
      <c r="G43" s="168">
        <f t="shared" si="40"/>
        <v>14</v>
      </c>
      <c r="H43" s="168"/>
      <c r="I43" s="168">
        <v>14</v>
      </c>
      <c r="J43" s="128"/>
      <c r="K43" s="168">
        <f t="shared" si="41"/>
        <v>0</v>
      </c>
      <c r="L43" s="128">
        <f t="shared" si="44"/>
        <v>0</v>
      </c>
      <c r="M43" s="128"/>
      <c r="N43" s="168"/>
      <c r="O43" s="168">
        <f t="shared" si="42"/>
        <v>0</v>
      </c>
      <c r="P43" s="168"/>
      <c r="Q43" s="168"/>
      <c r="R43" s="168"/>
      <c r="S43" s="168"/>
      <c r="T43" s="168"/>
      <c r="U43" s="168"/>
    </row>
    <row r="44" spans="1:21" s="100" customFormat="1" hidden="1" x14ac:dyDescent="0.25">
      <c r="A44" s="166">
        <v>6</v>
      </c>
      <c r="B44" s="167" t="s">
        <v>275</v>
      </c>
      <c r="C44" s="168">
        <f t="shared" si="22"/>
        <v>43</v>
      </c>
      <c r="D44" s="128">
        <f t="shared" si="43"/>
        <v>41</v>
      </c>
      <c r="E44" s="128"/>
      <c r="F44" s="168">
        <v>41</v>
      </c>
      <c r="G44" s="168">
        <f t="shared" si="40"/>
        <v>2</v>
      </c>
      <c r="H44" s="168"/>
      <c r="I44" s="168">
        <v>2</v>
      </c>
      <c r="J44" s="128"/>
      <c r="K44" s="168">
        <f t="shared" si="41"/>
        <v>0</v>
      </c>
      <c r="L44" s="128">
        <f t="shared" si="44"/>
        <v>0</v>
      </c>
      <c r="M44" s="128"/>
      <c r="N44" s="168"/>
      <c r="O44" s="168">
        <f t="shared" si="42"/>
        <v>0</v>
      </c>
      <c r="P44" s="168"/>
      <c r="Q44" s="168"/>
      <c r="R44" s="168"/>
      <c r="S44" s="168"/>
      <c r="T44" s="168"/>
      <c r="U44" s="168"/>
    </row>
    <row r="45" spans="1:21" s="100" customFormat="1" hidden="1" x14ac:dyDescent="0.25">
      <c r="A45" s="166">
        <v>7</v>
      </c>
      <c r="B45" s="167" t="s">
        <v>171</v>
      </c>
      <c r="C45" s="168">
        <f t="shared" si="22"/>
        <v>41</v>
      </c>
      <c r="D45" s="128">
        <f t="shared" ref="D45" si="45">E45+F44</f>
        <v>41</v>
      </c>
      <c r="E45" s="128"/>
      <c r="F45" s="168"/>
      <c r="G45" s="168">
        <f t="shared" si="40"/>
        <v>0</v>
      </c>
      <c r="H45" s="168"/>
      <c r="I45" s="168"/>
      <c r="J45" s="128"/>
      <c r="K45" s="168">
        <f t="shared" si="41"/>
        <v>0</v>
      </c>
      <c r="L45" s="128">
        <f t="shared" ref="L45" si="46">M45+N44</f>
        <v>0</v>
      </c>
      <c r="M45" s="128"/>
      <c r="N45" s="168"/>
      <c r="O45" s="168">
        <f t="shared" si="42"/>
        <v>0</v>
      </c>
      <c r="P45" s="168"/>
      <c r="Q45" s="168"/>
      <c r="R45" s="168"/>
      <c r="S45" s="168"/>
      <c r="T45" s="168"/>
      <c r="U45" s="168"/>
    </row>
    <row r="46" spans="1:21" s="100" customFormat="1" hidden="1" x14ac:dyDescent="0.25">
      <c r="A46" s="295" t="s">
        <v>168</v>
      </c>
      <c r="B46" s="165" t="s">
        <v>234</v>
      </c>
      <c r="C46" s="163">
        <f>SUM(C47:C53)</f>
        <v>14000</v>
      </c>
      <c r="D46" s="163">
        <f t="shared" ref="D46:J46" si="47">SUM(D47:D53)</f>
        <v>13589</v>
      </c>
      <c r="E46" s="163">
        <f t="shared" si="47"/>
        <v>6181</v>
      </c>
      <c r="F46" s="163">
        <f t="shared" si="47"/>
        <v>7408</v>
      </c>
      <c r="G46" s="163">
        <f t="shared" si="47"/>
        <v>411</v>
      </c>
      <c r="H46" s="163">
        <f t="shared" si="47"/>
        <v>0</v>
      </c>
      <c r="I46" s="163">
        <f t="shared" si="47"/>
        <v>411</v>
      </c>
      <c r="J46" s="163">
        <f t="shared" si="47"/>
        <v>0</v>
      </c>
      <c r="K46" s="163">
        <f>SUM(K47:K53)</f>
        <v>31000</v>
      </c>
      <c r="L46" s="163">
        <f t="shared" ref="L46:U46" si="48">SUM(L47:L53)</f>
        <v>30336</v>
      </c>
      <c r="M46" s="163">
        <f t="shared" si="48"/>
        <v>8286</v>
      </c>
      <c r="N46" s="163">
        <f t="shared" si="48"/>
        <v>22050</v>
      </c>
      <c r="O46" s="163">
        <f t="shared" si="48"/>
        <v>664</v>
      </c>
      <c r="P46" s="163">
        <f t="shared" si="48"/>
        <v>0</v>
      </c>
      <c r="Q46" s="163">
        <f t="shared" si="48"/>
        <v>0</v>
      </c>
      <c r="R46" s="163">
        <f t="shared" si="48"/>
        <v>0</v>
      </c>
      <c r="S46" s="163">
        <f t="shared" si="48"/>
        <v>664</v>
      </c>
      <c r="T46" s="163">
        <f t="shared" si="48"/>
        <v>363</v>
      </c>
      <c r="U46" s="163">
        <f t="shared" si="48"/>
        <v>301</v>
      </c>
    </row>
    <row r="47" spans="1:21" s="100" customFormat="1" hidden="1" x14ac:dyDescent="0.25">
      <c r="A47" s="166">
        <v>1</v>
      </c>
      <c r="B47" s="167" t="s">
        <v>245</v>
      </c>
      <c r="C47" s="168">
        <f t="shared" ref="C47:C64" si="49">D47+G47</f>
        <v>1077</v>
      </c>
      <c r="D47" s="128">
        <f t="shared" ref="D47:D68" si="50">E47+F47</f>
        <v>1020</v>
      </c>
      <c r="E47" s="128"/>
      <c r="F47" s="168">
        <v>1020</v>
      </c>
      <c r="G47" s="168">
        <f t="shared" ref="G47:G64" si="51">H47+I47</f>
        <v>57</v>
      </c>
      <c r="H47" s="168"/>
      <c r="I47" s="168">
        <v>57</v>
      </c>
      <c r="J47" s="128"/>
      <c r="K47" s="168">
        <f t="shared" ref="K47:K53" si="52">L47+O47</f>
        <v>2377</v>
      </c>
      <c r="L47" s="128">
        <f t="shared" ref="L47:L52" si="53">M47+N47</f>
        <v>2274</v>
      </c>
      <c r="M47" s="128"/>
      <c r="N47" s="168">
        <v>2274</v>
      </c>
      <c r="O47" s="168">
        <f>P47+S47</f>
        <v>103</v>
      </c>
      <c r="P47" s="168"/>
      <c r="Q47" s="168"/>
      <c r="R47" s="168"/>
      <c r="S47" s="168">
        <f>+T47+U47</f>
        <v>103</v>
      </c>
      <c r="T47" s="168">
        <v>31</v>
      </c>
      <c r="U47" s="168">
        <v>72</v>
      </c>
    </row>
    <row r="48" spans="1:21" s="100" customFormat="1" hidden="1" x14ac:dyDescent="0.25">
      <c r="A48" s="166">
        <v>2</v>
      </c>
      <c r="B48" s="167" t="s">
        <v>244</v>
      </c>
      <c r="C48" s="168">
        <f t="shared" si="49"/>
        <v>227</v>
      </c>
      <c r="D48" s="128">
        <f t="shared" si="50"/>
        <v>215</v>
      </c>
      <c r="E48" s="128"/>
      <c r="F48" s="168">
        <v>215</v>
      </c>
      <c r="G48" s="168">
        <f t="shared" si="51"/>
        <v>12</v>
      </c>
      <c r="H48" s="168"/>
      <c r="I48" s="168">
        <v>12</v>
      </c>
      <c r="J48" s="128"/>
      <c r="K48" s="168">
        <f t="shared" si="52"/>
        <v>501</v>
      </c>
      <c r="L48" s="128">
        <f t="shared" si="53"/>
        <v>479</v>
      </c>
      <c r="M48" s="128"/>
      <c r="N48" s="168">
        <v>479</v>
      </c>
      <c r="O48" s="168">
        <f t="shared" ref="O48:O53" si="54">P48+S48</f>
        <v>22</v>
      </c>
      <c r="P48" s="168"/>
      <c r="Q48" s="168"/>
      <c r="R48" s="168"/>
      <c r="S48" s="168">
        <f t="shared" ref="S48:S53" si="55">+T48+U48</f>
        <v>22</v>
      </c>
      <c r="T48" s="168"/>
      <c r="U48" s="168">
        <v>22</v>
      </c>
    </row>
    <row r="49" spans="1:21" s="100" customFormat="1" hidden="1" x14ac:dyDescent="0.25">
      <c r="A49" s="166">
        <v>3</v>
      </c>
      <c r="B49" s="167" t="s">
        <v>243</v>
      </c>
      <c r="C49" s="168">
        <f t="shared" si="49"/>
        <v>283</v>
      </c>
      <c r="D49" s="128">
        <f t="shared" si="50"/>
        <v>268</v>
      </c>
      <c r="E49" s="128"/>
      <c r="F49" s="168">
        <v>268</v>
      </c>
      <c r="G49" s="168">
        <f t="shared" si="51"/>
        <v>15</v>
      </c>
      <c r="H49" s="168"/>
      <c r="I49" s="168">
        <v>15</v>
      </c>
      <c r="J49" s="128"/>
      <c r="K49" s="168">
        <f t="shared" si="52"/>
        <v>625</v>
      </c>
      <c r="L49" s="128">
        <f t="shared" si="53"/>
        <v>598</v>
      </c>
      <c r="M49" s="128"/>
      <c r="N49" s="168">
        <v>598</v>
      </c>
      <c r="O49" s="168">
        <f t="shared" si="54"/>
        <v>27</v>
      </c>
      <c r="P49" s="168"/>
      <c r="Q49" s="168"/>
      <c r="R49" s="168"/>
      <c r="S49" s="168">
        <f t="shared" si="55"/>
        <v>27</v>
      </c>
      <c r="T49" s="168"/>
      <c r="U49" s="168">
        <v>27</v>
      </c>
    </row>
    <row r="50" spans="1:21" s="100" customFormat="1" x14ac:dyDescent="0.25">
      <c r="A50" s="166">
        <v>4</v>
      </c>
      <c r="B50" s="167" t="s">
        <v>242</v>
      </c>
      <c r="C50" s="168">
        <f t="shared" si="49"/>
        <v>283</v>
      </c>
      <c r="D50" s="128">
        <f t="shared" si="50"/>
        <v>268</v>
      </c>
      <c r="E50" s="128"/>
      <c r="F50" s="168">
        <v>268</v>
      </c>
      <c r="G50" s="168">
        <f t="shared" si="51"/>
        <v>15</v>
      </c>
      <c r="H50" s="168"/>
      <c r="I50" s="168">
        <v>15</v>
      </c>
      <c r="J50" s="128"/>
      <c r="K50" s="168">
        <f t="shared" si="52"/>
        <v>625</v>
      </c>
      <c r="L50" s="128">
        <f t="shared" si="53"/>
        <v>598</v>
      </c>
      <c r="M50" s="128"/>
      <c r="N50" s="168">
        <v>598</v>
      </c>
      <c r="O50" s="168">
        <f t="shared" si="54"/>
        <v>27</v>
      </c>
      <c r="P50" s="168"/>
      <c r="Q50" s="168"/>
      <c r="R50" s="168"/>
      <c r="S50" s="168">
        <f t="shared" si="55"/>
        <v>27</v>
      </c>
      <c r="T50" s="168">
        <v>8</v>
      </c>
      <c r="U50" s="168">
        <v>19</v>
      </c>
    </row>
    <row r="51" spans="1:21" s="100" customFormat="1" hidden="1" x14ac:dyDescent="0.25">
      <c r="A51" s="166">
        <v>5</v>
      </c>
      <c r="B51" s="167" t="s">
        <v>253</v>
      </c>
      <c r="C51" s="168">
        <f t="shared" si="49"/>
        <v>227</v>
      </c>
      <c r="D51" s="128">
        <f t="shared" si="50"/>
        <v>215</v>
      </c>
      <c r="E51" s="128"/>
      <c r="F51" s="168">
        <v>215</v>
      </c>
      <c r="G51" s="168">
        <f t="shared" si="51"/>
        <v>12</v>
      </c>
      <c r="H51" s="168"/>
      <c r="I51" s="168">
        <v>12</v>
      </c>
      <c r="J51" s="128"/>
      <c r="K51" s="168">
        <f t="shared" si="52"/>
        <v>501</v>
      </c>
      <c r="L51" s="128">
        <f t="shared" si="53"/>
        <v>479</v>
      </c>
      <c r="M51" s="128"/>
      <c r="N51" s="168">
        <v>479</v>
      </c>
      <c r="O51" s="168">
        <f t="shared" si="54"/>
        <v>22</v>
      </c>
      <c r="P51" s="168"/>
      <c r="Q51" s="168"/>
      <c r="R51" s="168"/>
      <c r="S51" s="168">
        <f t="shared" si="55"/>
        <v>22</v>
      </c>
      <c r="T51" s="168"/>
      <c r="U51" s="168">
        <v>22</v>
      </c>
    </row>
    <row r="52" spans="1:21" s="100" customFormat="1" hidden="1" x14ac:dyDescent="0.25">
      <c r="A52" s="166">
        <v>6</v>
      </c>
      <c r="B52" s="167" t="s">
        <v>241</v>
      </c>
      <c r="C52" s="168">
        <f t="shared" si="49"/>
        <v>2194</v>
      </c>
      <c r="D52" s="128">
        <f t="shared" si="50"/>
        <v>2079</v>
      </c>
      <c r="E52" s="128"/>
      <c r="F52" s="168">
        <v>2079</v>
      </c>
      <c r="G52" s="168">
        <f t="shared" si="51"/>
        <v>115</v>
      </c>
      <c r="H52" s="168"/>
      <c r="I52" s="168">
        <v>115</v>
      </c>
      <c r="J52" s="128"/>
      <c r="K52" s="168">
        <f t="shared" si="52"/>
        <v>4845</v>
      </c>
      <c r="L52" s="128">
        <f t="shared" si="53"/>
        <v>4636</v>
      </c>
      <c r="M52" s="128"/>
      <c r="N52" s="168">
        <v>4636</v>
      </c>
      <c r="O52" s="168">
        <f t="shared" si="54"/>
        <v>209</v>
      </c>
      <c r="P52" s="168"/>
      <c r="Q52" s="168"/>
      <c r="R52" s="168"/>
      <c r="S52" s="168">
        <f t="shared" si="55"/>
        <v>209</v>
      </c>
      <c r="T52" s="168">
        <v>146</v>
      </c>
      <c r="U52" s="168">
        <v>63</v>
      </c>
    </row>
    <row r="53" spans="1:21" s="100" customFormat="1" hidden="1" x14ac:dyDescent="0.25">
      <c r="A53" s="166">
        <v>7</v>
      </c>
      <c r="B53" s="167" t="s">
        <v>240</v>
      </c>
      <c r="C53" s="168">
        <f t="shared" si="49"/>
        <v>9709</v>
      </c>
      <c r="D53" s="128">
        <f>E53+F53</f>
        <v>9524</v>
      </c>
      <c r="E53" s="128">
        <v>6181</v>
      </c>
      <c r="F53" s="168">
        <v>3343</v>
      </c>
      <c r="G53" s="168">
        <f t="shared" si="51"/>
        <v>185</v>
      </c>
      <c r="H53" s="168"/>
      <c r="I53" s="168">
        <v>185</v>
      </c>
      <c r="J53" s="128"/>
      <c r="K53" s="168">
        <f t="shared" si="52"/>
        <v>21526</v>
      </c>
      <c r="L53" s="128">
        <f>M53+N53</f>
        <v>21272</v>
      </c>
      <c r="M53" s="128">
        <v>8286</v>
      </c>
      <c r="N53" s="168">
        <v>12986</v>
      </c>
      <c r="O53" s="168">
        <f t="shared" si="54"/>
        <v>254</v>
      </c>
      <c r="P53" s="168"/>
      <c r="Q53" s="168"/>
      <c r="R53" s="168"/>
      <c r="S53" s="168">
        <f t="shared" si="55"/>
        <v>254</v>
      </c>
      <c r="T53" s="168">
        <v>178</v>
      </c>
      <c r="U53" s="168">
        <v>76</v>
      </c>
    </row>
    <row r="54" spans="1:21" ht="39.75" hidden="1" customHeight="1" x14ac:dyDescent="0.25">
      <c r="A54" s="161" t="s">
        <v>50</v>
      </c>
      <c r="B54" s="164" t="s">
        <v>123</v>
      </c>
      <c r="C54" s="163">
        <f>C56</f>
        <v>52590</v>
      </c>
      <c r="D54" s="163">
        <f t="shared" ref="D54:F54" si="56">D56</f>
        <v>52590</v>
      </c>
      <c r="E54" s="163">
        <f t="shared" si="56"/>
        <v>50079</v>
      </c>
      <c r="F54" s="163">
        <f t="shared" si="56"/>
        <v>2511</v>
      </c>
      <c r="G54" s="163">
        <f t="shared" si="51"/>
        <v>0</v>
      </c>
      <c r="H54" s="163">
        <f>H55</f>
        <v>0</v>
      </c>
      <c r="I54" s="163">
        <f>I55</f>
        <v>0</v>
      </c>
      <c r="J54" s="168"/>
      <c r="K54" s="163">
        <f>K56</f>
        <v>73893</v>
      </c>
      <c r="L54" s="163">
        <f t="shared" ref="L54:N54" si="57">L56</f>
        <v>73893</v>
      </c>
      <c r="M54" s="163">
        <f t="shared" si="57"/>
        <v>67132</v>
      </c>
      <c r="N54" s="163">
        <f t="shared" si="57"/>
        <v>6761</v>
      </c>
      <c r="O54" s="163">
        <f t="shared" ref="O54:O64" si="58">P54+U54</f>
        <v>0</v>
      </c>
      <c r="P54" s="163">
        <f>P55</f>
        <v>0</v>
      </c>
      <c r="Q54" s="163"/>
      <c r="R54" s="163"/>
      <c r="S54" s="163"/>
      <c r="T54" s="163"/>
      <c r="U54" s="163">
        <f>U55</f>
        <v>0</v>
      </c>
    </row>
    <row r="55" spans="1:21" s="94" customFormat="1" ht="46.5" hidden="1" customHeight="1" x14ac:dyDescent="0.25">
      <c r="A55" s="161">
        <v>1</v>
      </c>
      <c r="B55" s="164" t="s">
        <v>124</v>
      </c>
      <c r="C55" s="163">
        <f t="shared" si="49"/>
        <v>52590</v>
      </c>
      <c r="D55" s="298">
        <f t="shared" si="50"/>
        <v>52590</v>
      </c>
      <c r="E55" s="163">
        <f>E56</f>
        <v>50079</v>
      </c>
      <c r="F55" s="163">
        <f>F56</f>
        <v>2511</v>
      </c>
      <c r="G55" s="168">
        <f t="shared" si="51"/>
        <v>0</v>
      </c>
      <c r="H55" s="163">
        <f>H56</f>
        <v>0</v>
      </c>
      <c r="I55" s="163">
        <f>I56</f>
        <v>0</v>
      </c>
      <c r="J55" s="163"/>
      <c r="K55" s="163">
        <f t="shared" ref="K55" si="59">L55+O55</f>
        <v>73893</v>
      </c>
      <c r="L55" s="298">
        <f t="shared" ref="L55" si="60">M55+N55</f>
        <v>73893</v>
      </c>
      <c r="M55" s="163">
        <f>M56</f>
        <v>67132</v>
      </c>
      <c r="N55" s="163">
        <f>N56</f>
        <v>6761</v>
      </c>
      <c r="O55" s="168">
        <f t="shared" si="58"/>
        <v>0</v>
      </c>
      <c r="P55" s="163">
        <f>P56</f>
        <v>0</v>
      </c>
      <c r="Q55" s="163"/>
      <c r="R55" s="163"/>
      <c r="S55" s="163"/>
      <c r="T55" s="163"/>
      <c r="U55" s="163">
        <f>U56</f>
        <v>0</v>
      </c>
    </row>
    <row r="56" spans="1:21" s="100" customFormat="1" hidden="1" x14ac:dyDescent="0.25">
      <c r="A56" s="295" t="s">
        <v>168</v>
      </c>
      <c r="B56" s="165" t="s">
        <v>234</v>
      </c>
      <c r="C56" s="163">
        <f>SUM(C57:C63)</f>
        <v>52590</v>
      </c>
      <c r="D56" s="163">
        <f t="shared" ref="D56:F56" si="61">SUM(D57:D63)</f>
        <v>52590</v>
      </c>
      <c r="E56" s="163">
        <f t="shared" si="61"/>
        <v>50079</v>
      </c>
      <c r="F56" s="163">
        <f t="shared" si="61"/>
        <v>2511</v>
      </c>
      <c r="G56" s="168">
        <f t="shared" si="51"/>
        <v>0</v>
      </c>
      <c r="H56" s="163">
        <f t="shared" ref="H56:I56" si="62">+SUM(H57:H64)</f>
        <v>0</v>
      </c>
      <c r="I56" s="163">
        <f t="shared" si="62"/>
        <v>0</v>
      </c>
      <c r="J56" s="128"/>
      <c r="K56" s="163">
        <f>SUM(K57:K63)</f>
        <v>73893</v>
      </c>
      <c r="L56" s="163">
        <f t="shared" ref="L56:N56" si="63">SUM(L57:L63)</f>
        <v>73893</v>
      </c>
      <c r="M56" s="163">
        <f t="shared" si="63"/>
        <v>67132</v>
      </c>
      <c r="N56" s="163">
        <f t="shared" si="63"/>
        <v>6761</v>
      </c>
      <c r="O56" s="168">
        <f t="shared" si="58"/>
        <v>0</v>
      </c>
      <c r="P56" s="163">
        <f t="shared" ref="P56:U56" si="64">+SUM(P57:P64)</f>
        <v>0</v>
      </c>
      <c r="Q56" s="163"/>
      <c r="R56" s="163"/>
      <c r="S56" s="163"/>
      <c r="T56" s="163"/>
      <c r="U56" s="163">
        <f t="shared" si="64"/>
        <v>0</v>
      </c>
    </row>
    <row r="57" spans="1:21" s="100" customFormat="1" hidden="1" x14ac:dyDescent="0.25">
      <c r="A57" s="166">
        <v>1</v>
      </c>
      <c r="B57" s="167" t="s">
        <v>245</v>
      </c>
      <c r="C57" s="168">
        <f>D57+G57</f>
        <v>9649</v>
      </c>
      <c r="D57" s="128">
        <f>E57+F57</f>
        <v>9649</v>
      </c>
      <c r="E57" s="128">
        <v>9130</v>
      </c>
      <c r="F57" s="168">
        <v>519</v>
      </c>
      <c r="G57" s="168">
        <f t="shared" si="51"/>
        <v>0</v>
      </c>
      <c r="H57" s="168"/>
      <c r="I57" s="168"/>
      <c r="J57" s="128"/>
      <c r="K57" s="168">
        <f>L57+O57</f>
        <v>11073</v>
      </c>
      <c r="L57" s="128">
        <f>M57+N57</f>
        <v>11073</v>
      </c>
      <c r="M57" s="128">
        <v>9675</v>
      </c>
      <c r="N57" s="168">
        <v>1398</v>
      </c>
      <c r="O57" s="168">
        <f t="shared" si="58"/>
        <v>0</v>
      </c>
      <c r="P57" s="168"/>
      <c r="Q57" s="168"/>
      <c r="R57" s="168"/>
      <c r="S57" s="168"/>
      <c r="T57" s="168"/>
      <c r="U57" s="168"/>
    </row>
    <row r="58" spans="1:21" s="100" customFormat="1" hidden="1" x14ac:dyDescent="0.25">
      <c r="A58" s="166">
        <v>2</v>
      </c>
      <c r="B58" s="167" t="s">
        <v>244</v>
      </c>
      <c r="C58" s="168">
        <f t="shared" si="49"/>
        <v>1037</v>
      </c>
      <c r="D58" s="128">
        <f t="shared" si="50"/>
        <v>1037</v>
      </c>
      <c r="E58" s="128">
        <v>949</v>
      </c>
      <c r="F58" s="168">
        <v>88</v>
      </c>
      <c r="G58" s="168">
        <f t="shared" si="51"/>
        <v>0</v>
      </c>
      <c r="H58" s="168"/>
      <c r="I58" s="168"/>
      <c r="J58" s="128"/>
      <c r="K58" s="168">
        <f t="shared" ref="K58:K64" si="65">L58+O58</f>
        <v>1724</v>
      </c>
      <c r="L58" s="128">
        <f t="shared" ref="L58:L64" si="66">M58+N58</f>
        <v>1724</v>
      </c>
      <c r="M58" s="128">
        <v>1485</v>
      </c>
      <c r="N58" s="168">
        <v>239</v>
      </c>
      <c r="O58" s="168">
        <f t="shared" si="58"/>
        <v>0</v>
      </c>
      <c r="P58" s="168"/>
      <c r="Q58" s="168"/>
      <c r="R58" s="168"/>
      <c r="S58" s="168"/>
      <c r="T58" s="168"/>
      <c r="U58" s="168"/>
    </row>
    <row r="59" spans="1:21" s="100" customFormat="1" hidden="1" x14ac:dyDescent="0.25">
      <c r="A59" s="166">
        <v>3</v>
      </c>
      <c r="B59" s="167" t="s">
        <v>243</v>
      </c>
      <c r="C59" s="168">
        <f t="shared" si="49"/>
        <v>1297</v>
      </c>
      <c r="D59" s="128">
        <f t="shared" si="50"/>
        <v>1297</v>
      </c>
      <c r="E59" s="128">
        <v>1186</v>
      </c>
      <c r="F59" s="168">
        <v>111</v>
      </c>
      <c r="G59" s="168">
        <f t="shared" si="51"/>
        <v>0</v>
      </c>
      <c r="H59" s="168"/>
      <c r="I59" s="168"/>
      <c r="J59" s="128"/>
      <c r="K59" s="168">
        <f t="shared" si="65"/>
        <v>2154</v>
      </c>
      <c r="L59" s="128">
        <f t="shared" si="66"/>
        <v>2154</v>
      </c>
      <c r="M59" s="128">
        <v>1856</v>
      </c>
      <c r="N59" s="168">
        <v>298</v>
      </c>
      <c r="O59" s="168">
        <f t="shared" si="58"/>
        <v>0</v>
      </c>
      <c r="P59" s="168"/>
      <c r="Q59" s="168"/>
      <c r="R59" s="168"/>
      <c r="S59" s="168"/>
      <c r="T59" s="168"/>
      <c r="U59" s="168"/>
    </row>
    <row r="60" spans="1:21" s="100" customFormat="1" x14ac:dyDescent="0.25">
      <c r="A60" s="166">
        <v>4</v>
      </c>
      <c r="B60" s="167" t="s">
        <v>242</v>
      </c>
      <c r="C60" s="168">
        <f t="shared" si="49"/>
        <v>1297</v>
      </c>
      <c r="D60" s="128">
        <f t="shared" si="50"/>
        <v>1297</v>
      </c>
      <c r="E60" s="128">
        <v>1186</v>
      </c>
      <c r="F60" s="168">
        <v>111</v>
      </c>
      <c r="G60" s="168">
        <f t="shared" si="51"/>
        <v>0</v>
      </c>
      <c r="H60" s="168"/>
      <c r="I60" s="168"/>
      <c r="J60" s="128"/>
      <c r="K60" s="168">
        <f t="shared" si="65"/>
        <v>2154</v>
      </c>
      <c r="L60" s="128">
        <f t="shared" si="66"/>
        <v>2154</v>
      </c>
      <c r="M60" s="128">
        <v>1856</v>
      </c>
      <c r="N60" s="168">
        <v>298</v>
      </c>
      <c r="O60" s="168">
        <f t="shared" si="58"/>
        <v>0</v>
      </c>
      <c r="P60" s="168"/>
      <c r="Q60" s="168"/>
      <c r="R60" s="168"/>
      <c r="S60" s="168"/>
      <c r="T60" s="168"/>
      <c r="U60" s="168"/>
    </row>
    <row r="61" spans="1:21" s="100" customFormat="1" hidden="1" x14ac:dyDescent="0.25">
      <c r="A61" s="166">
        <v>5</v>
      </c>
      <c r="B61" s="167" t="s">
        <v>253</v>
      </c>
      <c r="C61" s="168">
        <f t="shared" si="49"/>
        <v>1038</v>
      </c>
      <c r="D61" s="128">
        <f t="shared" si="50"/>
        <v>1038</v>
      </c>
      <c r="E61" s="128">
        <v>949</v>
      </c>
      <c r="F61" s="168">
        <v>89</v>
      </c>
      <c r="G61" s="168">
        <f t="shared" si="51"/>
        <v>0</v>
      </c>
      <c r="H61" s="168"/>
      <c r="I61" s="168"/>
      <c r="J61" s="128"/>
      <c r="K61" s="168">
        <f t="shared" si="65"/>
        <v>1724</v>
      </c>
      <c r="L61" s="128">
        <f t="shared" si="66"/>
        <v>1724</v>
      </c>
      <c r="M61" s="128">
        <v>1485</v>
      </c>
      <c r="N61" s="168">
        <v>239</v>
      </c>
      <c r="O61" s="168">
        <f t="shared" si="58"/>
        <v>0</v>
      </c>
      <c r="P61" s="168"/>
      <c r="Q61" s="168"/>
      <c r="R61" s="168"/>
      <c r="S61" s="168"/>
      <c r="T61" s="168"/>
      <c r="U61" s="168"/>
    </row>
    <row r="62" spans="1:21" s="100" customFormat="1" hidden="1" x14ac:dyDescent="0.25">
      <c r="A62" s="166">
        <v>6</v>
      </c>
      <c r="B62" s="167" t="s">
        <v>241</v>
      </c>
      <c r="C62" s="168">
        <f t="shared" si="49"/>
        <v>17861</v>
      </c>
      <c r="D62" s="128">
        <f t="shared" si="50"/>
        <v>17861</v>
      </c>
      <c r="E62" s="128">
        <v>17138</v>
      </c>
      <c r="F62" s="168">
        <v>723</v>
      </c>
      <c r="G62" s="168">
        <f t="shared" si="51"/>
        <v>0</v>
      </c>
      <c r="H62" s="168"/>
      <c r="I62" s="168"/>
      <c r="J62" s="128"/>
      <c r="K62" s="168">
        <f t="shared" si="65"/>
        <v>25167</v>
      </c>
      <c r="L62" s="128">
        <f t="shared" si="66"/>
        <v>25167</v>
      </c>
      <c r="M62" s="128">
        <v>23221</v>
      </c>
      <c r="N62" s="168">
        <v>1946</v>
      </c>
      <c r="O62" s="168">
        <f t="shared" si="58"/>
        <v>0</v>
      </c>
      <c r="P62" s="168"/>
      <c r="Q62" s="168"/>
      <c r="R62" s="168"/>
      <c r="S62" s="168"/>
      <c r="T62" s="168"/>
      <c r="U62" s="168"/>
    </row>
    <row r="63" spans="1:21" s="100" customFormat="1" hidden="1" x14ac:dyDescent="0.25">
      <c r="A63" s="166">
        <v>7</v>
      </c>
      <c r="B63" s="167" t="s">
        <v>240</v>
      </c>
      <c r="C63" s="168">
        <f t="shared" si="49"/>
        <v>20411</v>
      </c>
      <c r="D63" s="128">
        <f t="shared" si="50"/>
        <v>20411</v>
      </c>
      <c r="E63" s="128">
        <v>19541</v>
      </c>
      <c r="F63" s="168">
        <v>870</v>
      </c>
      <c r="G63" s="168">
        <f t="shared" si="51"/>
        <v>0</v>
      </c>
      <c r="H63" s="168"/>
      <c r="I63" s="168"/>
      <c r="J63" s="128"/>
      <c r="K63" s="168">
        <f t="shared" si="65"/>
        <v>29897</v>
      </c>
      <c r="L63" s="128">
        <f t="shared" si="66"/>
        <v>29897</v>
      </c>
      <c r="M63" s="128">
        <v>27554</v>
      </c>
      <c r="N63" s="168">
        <v>2343</v>
      </c>
      <c r="O63" s="168">
        <f t="shared" si="58"/>
        <v>0</v>
      </c>
      <c r="P63" s="168"/>
      <c r="Q63" s="168"/>
      <c r="R63" s="168"/>
      <c r="S63" s="168"/>
      <c r="T63" s="168"/>
      <c r="U63" s="168"/>
    </row>
    <row r="64" spans="1:21" s="100" customFormat="1" hidden="1" x14ac:dyDescent="0.25">
      <c r="A64" s="166">
        <v>8</v>
      </c>
      <c r="B64" s="167" t="s">
        <v>246</v>
      </c>
      <c r="C64" s="168">
        <f t="shared" si="49"/>
        <v>0</v>
      </c>
      <c r="D64" s="128">
        <f t="shared" si="50"/>
        <v>0</v>
      </c>
      <c r="E64" s="128"/>
      <c r="F64" s="168"/>
      <c r="G64" s="168">
        <f t="shared" si="51"/>
        <v>0</v>
      </c>
      <c r="H64" s="168"/>
      <c r="I64" s="168"/>
      <c r="J64" s="128"/>
      <c r="K64" s="168">
        <f t="shared" si="65"/>
        <v>0</v>
      </c>
      <c r="L64" s="128">
        <f t="shared" si="66"/>
        <v>0</v>
      </c>
      <c r="M64" s="128"/>
      <c r="N64" s="168"/>
      <c r="O64" s="168">
        <f t="shared" si="58"/>
        <v>0</v>
      </c>
      <c r="P64" s="168"/>
      <c r="Q64" s="168"/>
      <c r="R64" s="168"/>
      <c r="S64" s="168"/>
      <c r="T64" s="168"/>
      <c r="U64" s="168"/>
    </row>
    <row r="65" spans="1:21" ht="25.5" hidden="1" x14ac:dyDescent="0.25">
      <c r="A65" s="161" t="s">
        <v>51</v>
      </c>
      <c r="B65" s="164" t="s">
        <v>125</v>
      </c>
      <c r="C65" s="163">
        <f t="shared" ref="C65:J65" si="67">C66+C72+C75+C87</f>
        <v>30324</v>
      </c>
      <c r="D65" s="163">
        <f t="shared" si="67"/>
        <v>26225</v>
      </c>
      <c r="E65" s="163">
        <f t="shared" si="67"/>
        <v>10854</v>
      </c>
      <c r="F65" s="163">
        <f t="shared" si="67"/>
        <v>15371</v>
      </c>
      <c r="G65" s="163">
        <f t="shared" si="67"/>
        <v>4099</v>
      </c>
      <c r="H65" s="163">
        <f t="shared" si="67"/>
        <v>0</v>
      </c>
      <c r="I65" s="163">
        <f t="shared" si="67"/>
        <v>4099</v>
      </c>
      <c r="J65" s="163">
        <f t="shared" si="67"/>
        <v>0</v>
      </c>
      <c r="K65" s="163">
        <f t="shared" ref="K65:U65" si="68">K66+K72+K75+K87</f>
        <v>69006</v>
      </c>
      <c r="L65" s="163">
        <f t="shared" si="68"/>
        <v>56774</v>
      </c>
      <c r="M65" s="163">
        <f t="shared" si="68"/>
        <v>14550</v>
      </c>
      <c r="N65" s="163">
        <f t="shared" si="68"/>
        <v>42224</v>
      </c>
      <c r="O65" s="163">
        <f t="shared" si="68"/>
        <v>12232</v>
      </c>
      <c r="P65" s="163">
        <f t="shared" si="68"/>
        <v>0</v>
      </c>
      <c r="Q65" s="163">
        <f t="shared" si="68"/>
        <v>0</v>
      </c>
      <c r="R65" s="163">
        <f t="shared" si="68"/>
        <v>0</v>
      </c>
      <c r="S65" s="163">
        <f t="shared" si="68"/>
        <v>12232</v>
      </c>
      <c r="T65" s="163">
        <f t="shared" si="68"/>
        <v>4479</v>
      </c>
      <c r="U65" s="163">
        <f t="shared" si="68"/>
        <v>7753</v>
      </c>
    </row>
    <row r="66" spans="1:21" s="94" customFormat="1" ht="54.75" hidden="1" customHeight="1" x14ac:dyDescent="0.25">
      <c r="A66" s="175">
        <v>1</v>
      </c>
      <c r="B66" s="164" t="s">
        <v>126</v>
      </c>
      <c r="C66" s="163">
        <f>C67+C69</f>
        <v>11891</v>
      </c>
      <c r="D66" s="163">
        <f>D67+D69</f>
        <v>11891</v>
      </c>
      <c r="E66" s="163">
        <f>E67+E69</f>
        <v>10854</v>
      </c>
      <c r="F66" s="163">
        <f>F67+F69</f>
        <v>1037</v>
      </c>
      <c r="G66" s="163">
        <f>G67+G69</f>
        <v>0</v>
      </c>
      <c r="H66" s="298">
        <f>+H69+H67</f>
        <v>0</v>
      </c>
      <c r="I66" s="298">
        <f>+I69+I67</f>
        <v>0</v>
      </c>
      <c r="J66" s="298">
        <f>+J69+J67</f>
        <v>0</v>
      </c>
      <c r="K66" s="163">
        <f>K67+K69</f>
        <v>17342</v>
      </c>
      <c r="L66" s="163">
        <f>L67+L69</f>
        <v>17342</v>
      </c>
      <c r="M66" s="163">
        <f>M67+M69</f>
        <v>14550</v>
      </c>
      <c r="N66" s="163">
        <f>N67+N69</f>
        <v>2792</v>
      </c>
      <c r="O66" s="163">
        <f>O67+O69</f>
        <v>0</v>
      </c>
      <c r="P66" s="298">
        <f>+P69+P67</f>
        <v>0</v>
      </c>
      <c r="Q66" s="298"/>
      <c r="R66" s="298"/>
      <c r="S66" s="298"/>
      <c r="T66" s="298"/>
      <c r="U66" s="298">
        <f>+U69+U67</f>
        <v>0</v>
      </c>
    </row>
    <row r="67" spans="1:21" s="100" customFormat="1" hidden="1" x14ac:dyDescent="0.25">
      <c r="A67" s="161" t="s">
        <v>168</v>
      </c>
      <c r="B67" s="164" t="s">
        <v>235</v>
      </c>
      <c r="C67" s="163">
        <f>C68</f>
        <v>8996</v>
      </c>
      <c r="D67" s="163">
        <f t="shared" ref="D67:U67" si="69">D68</f>
        <v>8996</v>
      </c>
      <c r="E67" s="163">
        <f t="shared" si="69"/>
        <v>8892</v>
      </c>
      <c r="F67" s="163">
        <f t="shared" si="69"/>
        <v>104</v>
      </c>
      <c r="G67" s="163">
        <f t="shared" si="69"/>
        <v>0</v>
      </c>
      <c r="H67" s="163">
        <f t="shared" si="69"/>
        <v>0</v>
      </c>
      <c r="I67" s="163">
        <f t="shared" si="69"/>
        <v>0</v>
      </c>
      <c r="J67" s="163">
        <f t="shared" si="69"/>
        <v>0</v>
      </c>
      <c r="K67" s="163">
        <f>K68</f>
        <v>11920</v>
      </c>
      <c r="L67" s="163">
        <f t="shared" si="69"/>
        <v>11920</v>
      </c>
      <c r="M67" s="163">
        <f t="shared" si="69"/>
        <v>11920</v>
      </c>
      <c r="N67" s="163">
        <f t="shared" si="69"/>
        <v>0</v>
      </c>
      <c r="O67" s="163">
        <f t="shared" si="69"/>
        <v>0</v>
      </c>
      <c r="P67" s="163">
        <f t="shared" si="69"/>
        <v>0</v>
      </c>
      <c r="Q67" s="163"/>
      <c r="R67" s="163"/>
      <c r="S67" s="163"/>
      <c r="T67" s="163"/>
      <c r="U67" s="163">
        <f t="shared" si="69"/>
        <v>0</v>
      </c>
    </row>
    <row r="68" spans="1:21" s="100" customFormat="1" hidden="1" x14ac:dyDescent="0.25">
      <c r="A68" s="166">
        <v>1</v>
      </c>
      <c r="B68" s="167" t="s">
        <v>247</v>
      </c>
      <c r="C68" s="168">
        <f>D68+G68</f>
        <v>8996</v>
      </c>
      <c r="D68" s="128">
        <f t="shared" si="50"/>
        <v>8996</v>
      </c>
      <c r="E68" s="128">
        <v>8892</v>
      </c>
      <c r="F68" s="168">
        <v>104</v>
      </c>
      <c r="G68" s="168">
        <f t="shared" ref="G68:G72" si="70">H68+I68</f>
        <v>0</v>
      </c>
      <c r="H68" s="168"/>
      <c r="I68" s="168"/>
      <c r="J68" s="128"/>
      <c r="K68" s="168">
        <f>L68+O68</f>
        <v>11920</v>
      </c>
      <c r="L68" s="128">
        <f t="shared" ref="L68" si="71">M68+N68</f>
        <v>11920</v>
      </c>
      <c r="M68" s="128">
        <v>11920</v>
      </c>
      <c r="N68" s="168"/>
      <c r="O68" s="168">
        <f t="shared" ref="O68:O72" si="72">P68+U68</f>
        <v>0</v>
      </c>
      <c r="P68" s="168"/>
      <c r="Q68" s="168"/>
      <c r="R68" s="168"/>
      <c r="S68" s="168"/>
      <c r="T68" s="168"/>
      <c r="U68" s="168"/>
    </row>
    <row r="69" spans="1:21" s="100" customFormat="1" hidden="1" x14ac:dyDescent="0.25">
      <c r="A69" s="295" t="s">
        <v>168</v>
      </c>
      <c r="B69" s="165" t="s">
        <v>234</v>
      </c>
      <c r="C69" s="163">
        <f>SUM(C70:C71)</f>
        <v>2895</v>
      </c>
      <c r="D69" s="163">
        <f t="shared" ref="D69:F69" si="73">SUM(D70:D71)</f>
        <v>2895</v>
      </c>
      <c r="E69" s="163">
        <f t="shared" si="73"/>
        <v>1962</v>
      </c>
      <c r="F69" s="163">
        <f t="shared" si="73"/>
        <v>933</v>
      </c>
      <c r="G69" s="163">
        <f t="shared" si="70"/>
        <v>0</v>
      </c>
      <c r="H69" s="163">
        <f>+SUM(H70:H71)</f>
        <v>0</v>
      </c>
      <c r="I69" s="163">
        <f>+SUM(I70:I71)</f>
        <v>0</v>
      </c>
      <c r="J69" s="128"/>
      <c r="K69" s="163">
        <f>SUM(K70:K71)</f>
        <v>5422</v>
      </c>
      <c r="L69" s="163">
        <f t="shared" ref="L69:N69" si="74">SUM(L70:L71)</f>
        <v>5422</v>
      </c>
      <c r="M69" s="163">
        <f t="shared" si="74"/>
        <v>2630</v>
      </c>
      <c r="N69" s="163">
        <f t="shared" si="74"/>
        <v>2792</v>
      </c>
      <c r="O69" s="163">
        <f t="shared" si="72"/>
        <v>0</v>
      </c>
      <c r="P69" s="163">
        <f>+SUM(P70:P71)</f>
        <v>0</v>
      </c>
      <c r="Q69" s="163"/>
      <c r="R69" s="163"/>
      <c r="S69" s="163"/>
      <c r="T69" s="163"/>
      <c r="U69" s="163">
        <f>+SUM(U70:U71)</f>
        <v>0</v>
      </c>
    </row>
    <row r="70" spans="1:21" s="100" customFormat="1" hidden="1" x14ac:dyDescent="0.25">
      <c r="A70" s="166">
        <v>1</v>
      </c>
      <c r="B70" s="167" t="s">
        <v>240</v>
      </c>
      <c r="C70" s="168">
        <f t="shared" ref="C70:C74" si="75">D70+G70</f>
        <v>2443</v>
      </c>
      <c r="D70" s="128">
        <f t="shared" ref="D70:D76" si="76">E70+F70</f>
        <v>2443</v>
      </c>
      <c r="E70" s="128">
        <v>1962</v>
      </c>
      <c r="F70" s="168">
        <v>481</v>
      </c>
      <c r="G70" s="168">
        <f t="shared" si="70"/>
        <v>0</v>
      </c>
      <c r="H70" s="168"/>
      <c r="I70" s="168"/>
      <c r="J70" s="128"/>
      <c r="K70" s="168">
        <f t="shared" ref="K70:K71" si="77">L70+O70</f>
        <v>4070</v>
      </c>
      <c r="L70" s="128">
        <f t="shared" ref="L70:L72" si="78">M70+N70</f>
        <v>4070</v>
      </c>
      <c r="M70" s="128">
        <v>2630</v>
      </c>
      <c r="N70" s="168">
        <v>1440</v>
      </c>
      <c r="O70" s="168">
        <f t="shared" si="72"/>
        <v>0</v>
      </c>
      <c r="P70" s="168"/>
      <c r="Q70" s="168"/>
      <c r="R70" s="168"/>
      <c r="S70" s="168"/>
      <c r="T70" s="168"/>
      <c r="U70" s="168"/>
    </row>
    <row r="71" spans="1:21" s="100" customFormat="1" hidden="1" x14ac:dyDescent="0.25">
      <c r="A71" s="166">
        <v>2</v>
      </c>
      <c r="B71" s="167" t="s">
        <v>241</v>
      </c>
      <c r="C71" s="168">
        <f t="shared" si="75"/>
        <v>452</v>
      </c>
      <c r="D71" s="128">
        <f t="shared" si="76"/>
        <v>452</v>
      </c>
      <c r="E71" s="128"/>
      <c r="F71" s="168">
        <v>452</v>
      </c>
      <c r="G71" s="168">
        <f t="shared" si="70"/>
        <v>0</v>
      </c>
      <c r="H71" s="168"/>
      <c r="I71" s="168"/>
      <c r="J71" s="128"/>
      <c r="K71" s="168">
        <f t="shared" si="77"/>
        <v>1352</v>
      </c>
      <c r="L71" s="128">
        <f t="shared" si="78"/>
        <v>1352</v>
      </c>
      <c r="M71" s="128"/>
      <c r="N71" s="168">
        <v>1352</v>
      </c>
      <c r="O71" s="168">
        <f t="shared" si="72"/>
        <v>0</v>
      </c>
      <c r="P71" s="168"/>
      <c r="Q71" s="168"/>
      <c r="R71" s="168"/>
      <c r="S71" s="168"/>
      <c r="T71" s="168"/>
      <c r="U71" s="168"/>
    </row>
    <row r="72" spans="1:21" s="94" customFormat="1" ht="41.25" hidden="1" customHeight="1" x14ac:dyDescent="0.25">
      <c r="A72" s="161">
        <v>2</v>
      </c>
      <c r="B72" s="164" t="s">
        <v>127</v>
      </c>
      <c r="C72" s="163">
        <f>C73</f>
        <v>1898</v>
      </c>
      <c r="D72" s="298">
        <f t="shared" si="76"/>
        <v>1898</v>
      </c>
      <c r="E72" s="163">
        <f>E73</f>
        <v>0</v>
      </c>
      <c r="F72" s="163">
        <f>F73</f>
        <v>1898</v>
      </c>
      <c r="G72" s="168">
        <f t="shared" si="70"/>
        <v>0</v>
      </c>
      <c r="H72" s="163">
        <f>H73</f>
        <v>0</v>
      </c>
      <c r="I72" s="163">
        <f>I73</f>
        <v>0</v>
      </c>
      <c r="J72" s="298"/>
      <c r="K72" s="163">
        <f>K73</f>
        <v>5554</v>
      </c>
      <c r="L72" s="298">
        <f t="shared" si="78"/>
        <v>5554</v>
      </c>
      <c r="M72" s="163">
        <f>M73</f>
        <v>0</v>
      </c>
      <c r="N72" s="163">
        <f>N73</f>
        <v>5554</v>
      </c>
      <c r="O72" s="168">
        <f t="shared" si="72"/>
        <v>0</v>
      </c>
      <c r="P72" s="163">
        <f>P73</f>
        <v>0</v>
      </c>
      <c r="Q72" s="163"/>
      <c r="R72" s="163"/>
      <c r="S72" s="163"/>
      <c r="T72" s="163"/>
      <c r="U72" s="163">
        <f>U73</f>
        <v>0</v>
      </c>
    </row>
    <row r="73" spans="1:21" s="100" customFormat="1" hidden="1" x14ac:dyDescent="0.25">
      <c r="A73" s="161" t="s">
        <v>168</v>
      </c>
      <c r="B73" s="164" t="s">
        <v>235</v>
      </c>
      <c r="C73" s="163">
        <f>C74</f>
        <v>1898</v>
      </c>
      <c r="D73" s="163">
        <f t="shared" ref="D73:U73" si="79">D74</f>
        <v>1898</v>
      </c>
      <c r="E73" s="163">
        <f t="shared" si="79"/>
        <v>0</v>
      </c>
      <c r="F73" s="163">
        <f t="shared" si="79"/>
        <v>1898</v>
      </c>
      <c r="G73" s="163">
        <f t="shared" si="79"/>
        <v>0</v>
      </c>
      <c r="H73" s="163">
        <f t="shared" si="79"/>
        <v>0</v>
      </c>
      <c r="I73" s="163">
        <f t="shared" si="79"/>
        <v>0</v>
      </c>
      <c r="J73" s="163">
        <f t="shared" si="79"/>
        <v>0</v>
      </c>
      <c r="K73" s="163">
        <f>K74</f>
        <v>5554</v>
      </c>
      <c r="L73" s="163">
        <f t="shared" si="79"/>
        <v>5554</v>
      </c>
      <c r="M73" s="163">
        <f t="shared" si="79"/>
        <v>0</v>
      </c>
      <c r="N73" s="163">
        <f t="shared" si="79"/>
        <v>5554</v>
      </c>
      <c r="O73" s="163">
        <f t="shared" si="79"/>
        <v>0</v>
      </c>
      <c r="P73" s="163">
        <f t="shared" si="79"/>
        <v>0</v>
      </c>
      <c r="Q73" s="163"/>
      <c r="R73" s="163"/>
      <c r="S73" s="163"/>
      <c r="T73" s="163"/>
      <c r="U73" s="163">
        <f t="shared" si="79"/>
        <v>0</v>
      </c>
    </row>
    <row r="74" spans="1:21" s="100" customFormat="1" hidden="1" x14ac:dyDescent="0.25">
      <c r="A74" s="166">
        <v>1</v>
      </c>
      <c r="B74" s="174" t="s">
        <v>298</v>
      </c>
      <c r="C74" s="168">
        <f t="shared" si="75"/>
        <v>1898</v>
      </c>
      <c r="D74" s="128">
        <f>E74+F74</f>
        <v>1898</v>
      </c>
      <c r="E74" s="128"/>
      <c r="F74" s="168">
        <v>1898</v>
      </c>
      <c r="G74" s="168">
        <f t="shared" ref="G74" si="80">H74+I74</f>
        <v>0</v>
      </c>
      <c r="H74" s="168"/>
      <c r="I74" s="168"/>
      <c r="J74" s="128"/>
      <c r="K74" s="168">
        <f t="shared" ref="K74" si="81">L74+O74</f>
        <v>5554</v>
      </c>
      <c r="L74" s="128">
        <f>M74+N74</f>
        <v>5554</v>
      </c>
      <c r="M74" s="128"/>
      <c r="N74" s="168">
        <v>5554</v>
      </c>
      <c r="O74" s="168">
        <f t="shared" ref="O74" si="82">P74+U74</f>
        <v>0</v>
      </c>
      <c r="P74" s="168"/>
      <c r="Q74" s="168"/>
      <c r="R74" s="168"/>
      <c r="S74" s="168"/>
      <c r="T74" s="168"/>
      <c r="U74" s="168"/>
    </row>
    <row r="75" spans="1:21" s="101" customFormat="1" ht="45.75" hidden="1" customHeight="1" x14ac:dyDescent="0.25">
      <c r="A75" s="161">
        <v>3</v>
      </c>
      <c r="B75" s="164" t="s">
        <v>128</v>
      </c>
      <c r="C75" s="163">
        <f t="shared" ref="C75:J75" si="83">C76+C78</f>
        <v>15399</v>
      </c>
      <c r="D75" s="163">
        <f t="shared" si="83"/>
        <v>11300</v>
      </c>
      <c r="E75" s="163">
        <f t="shared" si="83"/>
        <v>0</v>
      </c>
      <c r="F75" s="163">
        <f t="shared" si="83"/>
        <v>11300</v>
      </c>
      <c r="G75" s="163">
        <f t="shared" si="83"/>
        <v>4099</v>
      </c>
      <c r="H75" s="163">
        <f t="shared" si="83"/>
        <v>0</v>
      </c>
      <c r="I75" s="163">
        <f t="shared" si="83"/>
        <v>4099</v>
      </c>
      <c r="J75" s="163">
        <f t="shared" si="83"/>
        <v>0</v>
      </c>
      <c r="K75" s="163">
        <f t="shared" ref="K75:U75" si="84">K76+K78</f>
        <v>42655</v>
      </c>
      <c r="L75" s="163">
        <f t="shared" si="84"/>
        <v>30423</v>
      </c>
      <c r="M75" s="163">
        <f t="shared" si="84"/>
        <v>0</v>
      </c>
      <c r="N75" s="163">
        <f t="shared" si="84"/>
        <v>30423</v>
      </c>
      <c r="O75" s="163">
        <f>+P75+S75</f>
        <v>12232</v>
      </c>
      <c r="P75" s="163">
        <f t="shared" si="84"/>
        <v>0</v>
      </c>
      <c r="Q75" s="163"/>
      <c r="R75" s="163"/>
      <c r="S75" s="163">
        <f t="shared" si="84"/>
        <v>12232</v>
      </c>
      <c r="T75" s="163">
        <f t="shared" si="84"/>
        <v>4479</v>
      </c>
      <c r="U75" s="163">
        <f t="shared" si="84"/>
        <v>7753</v>
      </c>
    </row>
    <row r="76" spans="1:21" s="100" customFormat="1" hidden="1" x14ac:dyDescent="0.25">
      <c r="A76" s="161" t="s">
        <v>168</v>
      </c>
      <c r="B76" s="164" t="s">
        <v>235</v>
      </c>
      <c r="C76" s="163">
        <f>C77</f>
        <v>385</v>
      </c>
      <c r="D76" s="298">
        <f t="shared" si="76"/>
        <v>283</v>
      </c>
      <c r="E76" s="163">
        <f>+SUM(E77:E77)</f>
        <v>0</v>
      </c>
      <c r="F76" s="163">
        <f>+SUM(F77:F77)</f>
        <v>283</v>
      </c>
      <c r="G76" s="163">
        <f t="shared" ref="G76:G77" si="85">H76+I76</f>
        <v>102</v>
      </c>
      <c r="H76" s="163">
        <f>+SUM(H77:H77)</f>
        <v>0</v>
      </c>
      <c r="I76" s="163">
        <f>+SUM(I77:I77)</f>
        <v>102</v>
      </c>
      <c r="J76" s="163"/>
      <c r="K76" s="163">
        <f>K77</f>
        <v>1067</v>
      </c>
      <c r="L76" s="298">
        <f t="shared" ref="L76" si="86">M76+N76</f>
        <v>761</v>
      </c>
      <c r="M76" s="163">
        <f>+SUM(M77:M77)</f>
        <v>0</v>
      </c>
      <c r="N76" s="163">
        <f>+SUM(N77:N77)</f>
        <v>761</v>
      </c>
      <c r="O76" s="163">
        <f>P76+S76</f>
        <v>306</v>
      </c>
      <c r="P76" s="163">
        <f>+SUM(P77:P77)</f>
        <v>0</v>
      </c>
      <c r="Q76" s="163"/>
      <c r="R76" s="163"/>
      <c r="S76" s="163">
        <f t="shared" ref="S76:T76" si="87">+SUM(S77:S77)</f>
        <v>306</v>
      </c>
      <c r="T76" s="163">
        <f t="shared" si="87"/>
        <v>306</v>
      </c>
      <c r="U76" s="163">
        <f>+SUM(U77:U77)</f>
        <v>0</v>
      </c>
    </row>
    <row r="77" spans="1:21" s="100" customFormat="1" hidden="1" x14ac:dyDescent="0.25">
      <c r="A77" s="166">
        <v>1</v>
      </c>
      <c r="B77" s="167" t="s">
        <v>249</v>
      </c>
      <c r="C77" s="168">
        <f>D77+G77</f>
        <v>385</v>
      </c>
      <c r="D77" s="128">
        <f>E77+F77</f>
        <v>283</v>
      </c>
      <c r="E77" s="128"/>
      <c r="F77" s="168">
        <v>283</v>
      </c>
      <c r="G77" s="168">
        <f t="shared" si="85"/>
        <v>102</v>
      </c>
      <c r="H77" s="168"/>
      <c r="I77" s="168">
        <v>102</v>
      </c>
      <c r="J77" s="128"/>
      <c r="K77" s="168">
        <f>L77+O77</f>
        <v>1067</v>
      </c>
      <c r="L77" s="128">
        <f>M77+N77</f>
        <v>761</v>
      </c>
      <c r="M77" s="128"/>
      <c r="N77" s="168">
        <v>761</v>
      </c>
      <c r="O77" s="168">
        <f>P77+S77</f>
        <v>306</v>
      </c>
      <c r="P77" s="168"/>
      <c r="Q77" s="168"/>
      <c r="R77" s="168"/>
      <c r="S77" s="168">
        <f>+T77+U77</f>
        <v>306</v>
      </c>
      <c r="T77" s="168">
        <v>306</v>
      </c>
      <c r="U77" s="168"/>
    </row>
    <row r="78" spans="1:21" s="100" customFormat="1" hidden="1" x14ac:dyDescent="0.25">
      <c r="A78" s="295" t="s">
        <v>168</v>
      </c>
      <c r="B78" s="165" t="s">
        <v>234</v>
      </c>
      <c r="C78" s="163">
        <f>SUM(C79:C86)</f>
        <v>15014</v>
      </c>
      <c r="D78" s="163">
        <f t="shared" ref="D78:I78" si="88">SUM(D79:D86)</f>
        <v>11017</v>
      </c>
      <c r="E78" s="163">
        <f t="shared" si="88"/>
        <v>0</v>
      </c>
      <c r="F78" s="163">
        <f t="shared" si="88"/>
        <v>11017</v>
      </c>
      <c r="G78" s="163">
        <f t="shared" si="88"/>
        <v>3997</v>
      </c>
      <c r="H78" s="163">
        <f t="shared" si="88"/>
        <v>0</v>
      </c>
      <c r="I78" s="163">
        <f t="shared" si="88"/>
        <v>3997</v>
      </c>
      <c r="J78" s="128"/>
      <c r="K78" s="163">
        <f>SUM(K79:K86)</f>
        <v>41588</v>
      </c>
      <c r="L78" s="163">
        <f t="shared" ref="L78:U78" si="89">SUM(L79:L86)</f>
        <v>29662</v>
      </c>
      <c r="M78" s="163">
        <f t="shared" si="89"/>
        <v>0</v>
      </c>
      <c r="N78" s="163">
        <f t="shared" si="89"/>
        <v>29662</v>
      </c>
      <c r="O78" s="163">
        <f t="shared" si="89"/>
        <v>11926</v>
      </c>
      <c r="P78" s="163">
        <f t="shared" si="89"/>
        <v>0</v>
      </c>
      <c r="Q78" s="163">
        <f t="shared" si="89"/>
        <v>0</v>
      </c>
      <c r="R78" s="163">
        <f t="shared" si="89"/>
        <v>0</v>
      </c>
      <c r="S78" s="163">
        <f t="shared" si="89"/>
        <v>11926</v>
      </c>
      <c r="T78" s="163">
        <f t="shared" si="89"/>
        <v>4173</v>
      </c>
      <c r="U78" s="163">
        <f t="shared" si="89"/>
        <v>7753</v>
      </c>
    </row>
    <row r="79" spans="1:21" s="100" customFormat="1" hidden="1" x14ac:dyDescent="0.25">
      <c r="A79" s="166">
        <v>1</v>
      </c>
      <c r="B79" s="167" t="s">
        <v>245</v>
      </c>
      <c r="C79" s="168">
        <f t="shared" ref="C79:C101" si="90">D79+G79</f>
        <v>2001</v>
      </c>
      <c r="D79" s="128">
        <f t="shared" ref="D79:D101" si="91">E79+F79</f>
        <v>1468</v>
      </c>
      <c r="E79" s="128"/>
      <c r="F79" s="168">
        <v>1468</v>
      </c>
      <c r="G79" s="168">
        <f t="shared" ref="G79:G86" si="92">H79+I79</f>
        <v>533</v>
      </c>
      <c r="H79" s="168"/>
      <c r="I79" s="168">
        <v>533</v>
      </c>
      <c r="J79" s="128"/>
      <c r="K79" s="168">
        <f t="shared" ref="K79:K86" si="93">L79+O79</f>
        <v>5545</v>
      </c>
      <c r="L79" s="128">
        <f t="shared" ref="L79:L86" si="94">M79+N79</f>
        <v>3955</v>
      </c>
      <c r="M79" s="128"/>
      <c r="N79" s="168">
        <v>3955</v>
      </c>
      <c r="O79" s="168">
        <f>+P79+S79</f>
        <v>1590</v>
      </c>
      <c r="P79" s="168">
        <f>+Q79+R79</f>
        <v>0</v>
      </c>
      <c r="Q79" s="168"/>
      <c r="R79" s="168"/>
      <c r="S79" s="168">
        <f t="shared" ref="S79:S86" si="95">+T79+U79</f>
        <v>1590</v>
      </c>
      <c r="T79" s="168">
        <v>477</v>
      </c>
      <c r="U79" s="168">
        <v>1113</v>
      </c>
    </row>
    <row r="80" spans="1:21" s="100" customFormat="1" hidden="1" x14ac:dyDescent="0.25">
      <c r="A80" s="166">
        <v>2</v>
      </c>
      <c r="B80" s="167" t="s">
        <v>244</v>
      </c>
      <c r="C80" s="168">
        <f t="shared" si="90"/>
        <v>1502</v>
      </c>
      <c r="D80" s="128">
        <f t="shared" si="91"/>
        <v>1102</v>
      </c>
      <c r="E80" s="128"/>
      <c r="F80" s="168">
        <v>1102</v>
      </c>
      <c r="G80" s="168">
        <f t="shared" si="92"/>
        <v>400</v>
      </c>
      <c r="H80" s="168"/>
      <c r="I80" s="168">
        <v>400</v>
      </c>
      <c r="J80" s="128"/>
      <c r="K80" s="168">
        <f t="shared" si="93"/>
        <v>4161</v>
      </c>
      <c r="L80" s="128">
        <f t="shared" si="94"/>
        <v>2968</v>
      </c>
      <c r="M80" s="128"/>
      <c r="N80" s="168">
        <v>2968</v>
      </c>
      <c r="O80" s="168">
        <f t="shared" ref="O80:O85" si="96">+P80+S80</f>
        <v>1193</v>
      </c>
      <c r="P80" s="168">
        <f t="shared" ref="P80:P86" si="97">+Q80+R80</f>
        <v>0</v>
      </c>
      <c r="Q80" s="168"/>
      <c r="R80" s="168"/>
      <c r="S80" s="168">
        <f t="shared" si="95"/>
        <v>1193</v>
      </c>
      <c r="T80" s="168"/>
      <c r="U80" s="168">
        <v>1193</v>
      </c>
    </row>
    <row r="81" spans="1:21" s="100" customFormat="1" hidden="1" x14ac:dyDescent="0.25">
      <c r="A81" s="166">
        <v>3</v>
      </c>
      <c r="B81" s="167" t="s">
        <v>243</v>
      </c>
      <c r="C81" s="168">
        <f t="shared" si="90"/>
        <v>1502</v>
      </c>
      <c r="D81" s="128">
        <f t="shared" si="91"/>
        <v>1102</v>
      </c>
      <c r="E81" s="128"/>
      <c r="F81" s="168">
        <v>1102</v>
      </c>
      <c r="G81" s="168">
        <f t="shared" si="92"/>
        <v>400</v>
      </c>
      <c r="H81" s="168"/>
      <c r="I81" s="168">
        <v>400</v>
      </c>
      <c r="J81" s="128"/>
      <c r="K81" s="168">
        <f t="shared" si="93"/>
        <v>4159</v>
      </c>
      <c r="L81" s="128">
        <f t="shared" si="94"/>
        <v>2966</v>
      </c>
      <c r="M81" s="128"/>
      <c r="N81" s="168">
        <v>2966</v>
      </c>
      <c r="O81" s="168">
        <f t="shared" si="96"/>
        <v>1193</v>
      </c>
      <c r="P81" s="168">
        <f t="shared" si="97"/>
        <v>0</v>
      </c>
      <c r="Q81" s="168"/>
      <c r="R81" s="168"/>
      <c r="S81" s="168">
        <f t="shared" si="95"/>
        <v>1193</v>
      </c>
      <c r="T81" s="168"/>
      <c r="U81" s="168">
        <v>1193</v>
      </c>
    </row>
    <row r="82" spans="1:21" s="100" customFormat="1" x14ac:dyDescent="0.25">
      <c r="A82" s="166">
        <v>4</v>
      </c>
      <c r="B82" s="167" t="s">
        <v>242</v>
      </c>
      <c r="C82" s="168">
        <f t="shared" si="90"/>
        <v>1502</v>
      </c>
      <c r="D82" s="128">
        <f t="shared" si="91"/>
        <v>1102</v>
      </c>
      <c r="E82" s="128"/>
      <c r="F82" s="168">
        <v>1102</v>
      </c>
      <c r="G82" s="168">
        <f t="shared" si="92"/>
        <v>400</v>
      </c>
      <c r="H82" s="168"/>
      <c r="I82" s="168">
        <v>400</v>
      </c>
      <c r="J82" s="128"/>
      <c r="K82" s="168">
        <f t="shared" si="93"/>
        <v>4159</v>
      </c>
      <c r="L82" s="128">
        <f t="shared" si="94"/>
        <v>2966</v>
      </c>
      <c r="M82" s="128"/>
      <c r="N82" s="168">
        <v>2966</v>
      </c>
      <c r="O82" s="168">
        <f t="shared" si="96"/>
        <v>1193</v>
      </c>
      <c r="P82" s="168">
        <f t="shared" si="97"/>
        <v>0</v>
      </c>
      <c r="Q82" s="168"/>
      <c r="R82" s="168"/>
      <c r="S82" s="168">
        <f t="shared" si="95"/>
        <v>1193</v>
      </c>
      <c r="T82" s="168">
        <v>358</v>
      </c>
      <c r="U82" s="168">
        <v>835</v>
      </c>
    </row>
    <row r="83" spans="1:21" s="100" customFormat="1" hidden="1" x14ac:dyDescent="0.25">
      <c r="A83" s="166">
        <v>5</v>
      </c>
      <c r="B83" s="167" t="s">
        <v>253</v>
      </c>
      <c r="C83" s="168">
        <f t="shared" si="90"/>
        <v>1502</v>
      </c>
      <c r="D83" s="128">
        <f t="shared" si="91"/>
        <v>1102</v>
      </c>
      <c r="E83" s="128"/>
      <c r="F83" s="168">
        <v>1102</v>
      </c>
      <c r="G83" s="168">
        <f t="shared" si="92"/>
        <v>400</v>
      </c>
      <c r="H83" s="168"/>
      <c r="I83" s="168">
        <v>400</v>
      </c>
      <c r="J83" s="128"/>
      <c r="K83" s="168">
        <f t="shared" si="93"/>
        <v>4159</v>
      </c>
      <c r="L83" s="128">
        <f t="shared" si="94"/>
        <v>2966</v>
      </c>
      <c r="M83" s="128"/>
      <c r="N83" s="168">
        <v>2966</v>
      </c>
      <c r="O83" s="168">
        <f t="shared" si="96"/>
        <v>1193</v>
      </c>
      <c r="P83" s="168">
        <f t="shared" si="97"/>
        <v>0</v>
      </c>
      <c r="Q83" s="168"/>
      <c r="R83" s="168"/>
      <c r="S83" s="168">
        <f t="shared" si="95"/>
        <v>1193</v>
      </c>
      <c r="T83" s="168"/>
      <c r="U83" s="168">
        <v>1193</v>
      </c>
    </row>
    <row r="84" spans="1:21" s="100" customFormat="1" hidden="1" x14ac:dyDescent="0.25">
      <c r="A84" s="166">
        <v>6</v>
      </c>
      <c r="B84" s="167" t="s">
        <v>241</v>
      </c>
      <c r="C84" s="168">
        <f t="shared" si="90"/>
        <v>3002</v>
      </c>
      <c r="D84" s="128">
        <f t="shared" si="91"/>
        <v>2203</v>
      </c>
      <c r="E84" s="128"/>
      <c r="F84" s="168">
        <v>2203</v>
      </c>
      <c r="G84" s="168">
        <f t="shared" si="92"/>
        <v>799</v>
      </c>
      <c r="H84" s="168"/>
      <c r="I84" s="168">
        <v>799</v>
      </c>
      <c r="J84" s="128"/>
      <c r="K84" s="168">
        <f t="shared" si="93"/>
        <v>8317</v>
      </c>
      <c r="L84" s="128">
        <f t="shared" si="94"/>
        <v>5932</v>
      </c>
      <c r="M84" s="128"/>
      <c r="N84" s="168">
        <v>5932</v>
      </c>
      <c r="O84" s="168">
        <f t="shared" si="96"/>
        <v>2385</v>
      </c>
      <c r="P84" s="168">
        <f t="shared" si="97"/>
        <v>0</v>
      </c>
      <c r="Q84" s="168"/>
      <c r="R84" s="168"/>
      <c r="S84" s="168">
        <f t="shared" si="95"/>
        <v>2385</v>
      </c>
      <c r="T84" s="168">
        <v>1669</v>
      </c>
      <c r="U84" s="168">
        <v>716</v>
      </c>
    </row>
    <row r="85" spans="1:21" s="100" customFormat="1" hidden="1" x14ac:dyDescent="0.25">
      <c r="A85" s="166">
        <v>7</v>
      </c>
      <c r="B85" s="167" t="s">
        <v>240</v>
      </c>
      <c r="C85" s="168">
        <f t="shared" si="90"/>
        <v>3002</v>
      </c>
      <c r="D85" s="128">
        <f t="shared" si="91"/>
        <v>2203</v>
      </c>
      <c r="E85" s="128"/>
      <c r="F85" s="168">
        <v>2203</v>
      </c>
      <c r="G85" s="168">
        <f t="shared" si="92"/>
        <v>799</v>
      </c>
      <c r="H85" s="168"/>
      <c r="I85" s="168">
        <v>799</v>
      </c>
      <c r="J85" s="128"/>
      <c r="K85" s="168">
        <f t="shared" si="93"/>
        <v>8317</v>
      </c>
      <c r="L85" s="128">
        <f t="shared" si="94"/>
        <v>5932</v>
      </c>
      <c r="M85" s="128"/>
      <c r="N85" s="168">
        <v>5932</v>
      </c>
      <c r="O85" s="168">
        <f t="shared" si="96"/>
        <v>2385</v>
      </c>
      <c r="P85" s="168">
        <f t="shared" si="97"/>
        <v>0</v>
      </c>
      <c r="Q85" s="168"/>
      <c r="R85" s="168"/>
      <c r="S85" s="168">
        <f t="shared" si="95"/>
        <v>2385</v>
      </c>
      <c r="T85" s="168">
        <v>1669</v>
      </c>
      <c r="U85" s="168">
        <v>716</v>
      </c>
    </row>
    <row r="86" spans="1:21" s="100" customFormat="1" hidden="1" x14ac:dyDescent="0.25">
      <c r="A86" s="166">
        <v>8</v>
      </c>
      <c r="B86" s="167" t="s">
        <v>246</v>
      </c>
      <c r="C86" s="168">
        <f t="shared" si="90"/>
        <v>1001</v>
      </c>
      <c r="D86" s="128">
        <f t="shared" si="91"/>
        <v>735</v>
      </c>
      <c r="E86" s="128"/>
      <c r="F86" s="168">
        <v>735</v>
      </c>
      <c r="G86" s="168">
        <f t="shared" si="92"/>
        <v>266</v>
      </c>
      <c r="H86" s="168"/>
      <c r="I86" s="168">
        <v>266</v>
      </c>
      <c r="J86" s="128"/>
      <c r="K86" s="168">
        <f t="shared" si="93"/>
        <v>2771</v>
      </c>
      <c r="L86" s="128">
        <f t="shared" si="94"/>
        <v>1977</v>
      </c>
      <c r="M86" s="128"/>
      <c r="N86" s="168">
        <v>1977</v>
      </c>
      <c r="O86" s="168">
        <f>+P86+S86</f>
        <v>794</v>
      </c>
      <c r="P86" s="168">
        <f t="shared" si="97"/>
        <v>0</v>
      </c>
      <c r="Q86" s="168"/>
      <c r="R86" s="168"/>
      <c r="S86" s="168">
        <f t="shared" si="95"/>
        <v>794</v>
      </c>
      <c r="T86" s="168"/>
      <c r="U86" s="168">
        <v>794</v>
      </c>
    </row>
    <row r="87" spans="1:21" s="101" customFormat="1" ht="25.5" hidden="1" x14ac:dyDescent="0.25">
      <c r="A87" s="161">
        <v>4</v>
      </c>
      <c r="B87" s="164" t="s">
        <v>129</v>
      </c>
      <c r="C87" s="163">
        <f t="shared" ref="C87:J87" si="98">C88+C90</f>
        <v>1136</v>
      </c>
      <c r="D87" s="163">
        <f t="shared" si="98"/>
        <v>1136</v>
      </c>
      <c r="E87" s="163">
        <f t="shared" si="98"/>
        <v>0</v>
      </c>
      <c r="F87" s="163">
        <f t="shared" si="98"/>
        <v>1136</v>
      </c>
      <c r="G87" s="163">
        <f t="shared" si="98"/>
        <v>0</v>
      </c>
      <c r="H87" s="163">
        <f t="shared" si="98"/>
        <v>0</v>
      </c>
      <c r="I87" s="163">
        <f t="shared" si="98"/>
        <v>0</v>
      </c>
      <c r="J87" s="163">
        <f t="shared" si="98"/>
        <v>0</v>
      </c>
      <c r="K87" s="163">
        <f t="shared" ref="K87:U87" si="99">K88+K90</f>
        <v>3455</v>
      </c>
      <c r="L87" s="163">
        <f t="shared" si="99"/>
        <v>3455</v>
      </c>
      <c r="M87" s="163">
        <f t="shared" si="99"/>
        <v>0</v>
      </c>
      <c r="N87" s="163">
        <f t="shared" si="99"/>
        <v>3455</v>
      </c>
      <c r="O87" s="163">
        <f t="shared" si="99"/>
        <v>0</v>
      </c>
      <c r="P87" s="163">
        <f t="shared" si="99"/>
        <v>0</v>
      </c>
      <c r="Q87" s="163"/>
      <c r="R87" s="163"/>
      <c r="S87" s="163"/>
      <c r="T87" s="163"/>
      <c r="U87" s="163">
        <f t="shared" si="99"/>
        <v>0</v>
      </c>
    </row>
    <row r="88" spans="1:21" s="100" customFormat="1" hidden="1" x14ac:dyDescent="0.25">
      <c r="A88" s="161" t="s">
        <v>168</v>
      </c>
      <c r="B88" s="164" t="s">
        <v>235</v>
      </c>
      <c r="C88" s="163">
        <f>C89</f>
        <v>227</v>
      </c>
      <c r="D88" s="298">
        <f t="shared" si="91"/>
        <v>227</v>
      </c>
      <c r="E88" s="163">
        <f>+SUM(E89:E89)</f>
        <v>0</v>
      </c>
      <c r="F88" s="163">
        <f>+SUM(F89:F89)</f>
        <v>227</v>
      </c>
      <c r="G88" s="163">
        <f t="shared" ref="G88:G89" si="100">H88+I88</f>
        <v>0</v>
      </c>
      <c r="H88" s="163">
        <f>+SUM(H89:H89)</f>
        <v>0</v>
      </c>
      <c r="I88" s="163">
        <f>+SUM(I89:I89)</f>
        <v>0</v>
      </c>
      <c r="J88" s="163"/>
      <c r="K88" s="163">
        <f>K89</f>
        <v>692</v>
      </c>
      <c r="L88" s="298">
        <f t="shared" ref="L88:L89" si="101">M88+N88</f>
        <v>692</v>
      </c>
      <c r="M88" s="163">
        <f>+SUM(M89:M89)</f>
        <v>0</v>
      </c>
      <c r="N88" s="163">
        <f>+SUM(N89:N89)</f>
        <v>692</v>
      </c>
      <c r="O88" s="163">
        <f t="shared" ref="O88:O89" si="102">P88+U88</f>
        <v>0</v>
      </c>
      <c r="P88" s="163">
        <f>+SUM(P89:P89)</f>
        <v>0</v>
      </c>
      <c r="Q88" s="163"/>
      <c r="R88" s="163"/>
      <c r="S88" s="163"/>
      <c r="T88" s="163"/>
      <c r="U88" s="163">
        <f>+SUM(U89:U89)</f>
        <v>0</v>
      </c>
    </row>
    <row r="89" spans="1:21" s="100" customFormat="1" hidden="1" x14ac:dyDescent="0.25">
      <c r="A89" s="166">
        <v>1</v>
      </c>
      <c r="B89" s="174" t="s">
        <v>298</v>
      </c>
      <c r="C89" s="168">
        <f t="shared" si="90"/>
        <v>227</v>
      </c>
      <c r="D89" s="128">
        <f t="shared" si="91"/>
        <v>227</v>
      </c>
      <c r="E89" s="128"/>
      <c r="F89" s="168">
        <v>227</v>
      </c>
      <c r="G89" s="168">
        <f t="shared" si="100"/>
        <v>0</v>
      </c>
      <c r="H89" s="168"/>
      <c r="I89" s="168"/>
      <c r="J89" s="128"/>
      <c r="K89" s="168">
        <f t="shared" ref="K89" si="103">L89+O89</f>
        <v>692</v>
      </c>
      <c r="L89" s="128">
        <f t="shared" si="101"/>
        <v>692</v>
      </c>
      <c r="M89" s="128"/>
      <c r="N89" s="168">
        <v>692</v>
      </c>
      <c r="O89" s="168">
        <f t="shared" si="102"/>
        <v>0</v>
      </c>
      <c r="P89" s="168"/>
      <c r="Q89" s="168"/>
      <c r="R89" s="168"/>
      <c r="S89" s="168"/>
      <c r="T89" s="168"/>
      <c r="U89" s="168"/>
    </row>
    <row r="90" spans="1:21" s="100" customFormat="1" hidden="1" x14ac:dyDescent="0.25">
      <c r="A90" s="295" t="s">
        <v>168</v>
      </c>
      <c r="B90" s="165" t="s">
        <v>234</v>
      </c>
      <c r="C90" s="163">
        <f>SUM(C91:C97)</f>
        <v>909</v>
      </c>
      <c r="D90" s="163">
        <f t="shared" ref="D90:J90" si="104">SUM(D91:D97)</f>
        <v>909</v>
      </c>
      <c r="E90" s="163">
        <f t="shared" si="104"/>
        <v>0</v>
      </c>
      <c r="F90" s="163">
        <f t="shared" si="104"/>
        <v>909</v>
      </c>
      <c r="G90" s="163">
        <f t="shared" si="104"/>
        <v>0</v>
      </c>
      <c r="H90" s="163">
        <f t="shared" si="104"/>
        <v>0</v>
      </c>
      <c r="I90" s="163">
        <f t="shared" si="104"/>
        <v>0</v>
      </c>
      <c r="J90" s="163">
        <f t="shared" si="104"/>
        <v>0</v>
      </c>
      <c r="K90" s="163">
        <f>SUM(K91:K97)</f>
        <v>2763</v>
      </c>
      <c r="L90" s="163">
        <f t="shared" ref="L90:U90" si="105">SUM(L91:L97)</f>
        <v>2763</v>
      </c>
      <c r="M90" s="163">
        <f t="shared" si="105"/>
        <v>0</v>
      </c>
      <c r="N90" s="163">
        <f t="shared" si="105"/>
        <v>2763</v>
      </c>
      <c r="O90" s="163">
        <f t="shared" si="105"/>
        <v>0</v>
      </c>
      <c r="P90" s="163">
        <f t="shared" si="105"/>
        <v>0</v>
      </c>
      <c r="Q90" s="163"/>
      <c r="R90" s="163"/>
      <c r="S90" s="163"/>
      <c r="T90" s="163"/>
      <c r="U90" s="163">
        <f t="shared" si="105"/>
        <v>0</v>
      </c>
    </row>
    <row r="91" spans="1:21" s="100" customFormat="1" hidden="1" x14ac:dyDescent="0.25">
      <c r="A91" s="166">
        <v>1</v>
      </c>
      <c r="B91" s="167" t="s">
        <v>245</v>
      </c>
      <c r="C91" s="168">
        <f t="shared" si="90"/>
        <v>161</v>
      </c>
      <c r="D91" s="128">
        <f t="shared" si="91"/>
        <v>161</v>
      </c>
      <c r="E91" s="128"/>
      <c r="F91" s="168">
        <v>161</v>
      </c>
      <c r="G91" s="168">
        <f t="shared" ref="G91:G98" si="106">H91+I91</f>
        <v>0</v>
      </c>
      <c r="H91" s="168"/>
      <c r="I91" s="168"/>
      <c r="J91" s="128"/>
      <c r="K91" s="168">
        <f t="shared" ref="K91:K98" si="107">L91+O91</f>
        <v>489</v>
      </c>
      <c r="L91" s="128">
        <f t="shared" ref="L91:L98" si="108">M91+N91</f>
        <v>489</v>
      </c>
      <c r="M91" s="128"/>
      <c r="N91" s="168">
        <v>489</v>
      </c>
      <c r="O91" s="168">
        <f t="shared" ref="O91:O98" si="109">P91+U91</f>
        <v>0</v>
      </c>
      <c r="P91" s="168"/>
      <c r="Q91" s="168"/>
      <c r="R91" s="168"/>
      <c r="S91" s="168"/>
      <c r="T91" s="168"/>
      <c r="U91" s="168"/>
    </row>
    <row r="92" spans="1:21" s="100" customFormat="1" hidden="1" x14ac:dyDescent="0.25">
      <c r="A92" s="166">
        <v>2</v>
      </c>
      <c r="B92" s="167" t="s">
        <v>244</v>
      </c>
      <c r="C92" s="168">
        <f t="shared" si="90"/>
        <v>22</v>
      </c>
      <c r="D92" s="128">
        <f t="shared" si="91"/>
        <v>22</v>
      </c>
      <c r="E92" s="128"/>
      <c r="F92" s="168">
        <v>22</v>
      </c>
      <c r="G92" s="168">
        <f t="shared" si="106"/>
        <v>0</v>
      </c>
      <c r="H92" s="168"/>
      <c r="I92" s="168"/>
      <c r="J92" s="128"/>
      <c r="K92" s="168">
        <f t="shared" si="107"/>
        <v>67</v>
      </c>
      <c r="L92" s="128">
        <f t="shared" si="108"/>
        <v>67</v>
      </c>
      <c r="M92" s="128"/>
      <c r="N92" s="168">
        <v>67</v>
      </c>
      <c r="O92" s="168">
        <f t="shared" si="109"/>
        <v>0</v>
      </c>
      <c r="P92" s="168"/>
      <c r="Q92" s="168"/>
      <c r="R92" s="168"/>
      <c r="S92" s="168"/>
      <c r="T92" s="168"/>
      <c r="U92" s="168"/>
    </row>
    <row r="93" spans="1:21" s="100" customFormat="1" hidden="1" x14ac:dyDescent="0.25">
      <c r="A93" s="166">
        <v>3</v>
      </c>
      <c r="B93" s="167" t="s">
        <v>243</v>
      </c>
      <c r="C93" s="168">
        <f t="shared" si="90"/>
        <v>28</v>
      </c>
      <c r="D93" s="128">
        <f t="shared" si="91"/>
        <v>28</v>
      </c>
      <c r="E93" s="128"/>
      <c r="F93" s="168">
        <v>28</v>
      </c>
      <c r="G93" s="168">
        <f t="shared" si="106"/>
        <v>0</v>
      </c>
      <c r="H93" s="168"/>
      <c r="I93" s="168"/>
      <c r="J93" s="128"/>
      <c r="K93" s="168">
        <f t="shared" si="107"/>
        <v>84</v>
      </c>
      <c r="L93" s="128">
        <f t="shared" si="108"/>
        <v>84</v>
      </c>
      <c r="M93" s="128"/>
      <c r="N93" s="168">
        <v>84</v>
      </c>
      <c r="O93" s="168">
        <f t="shared" si="109"/>
        <v>0</v>
      </c>
      <c r="P93" s="168"/>
      <c r="Q93" s="168"/>
      <c r="R93" s="168"/>
      <c r="S93" s="168"/>
      <c r="T93" s="168"/>
      <c r="U93" s="168"/>
    </row>
    <row r="94" spans="1:21" s="100" customFormat="1" x14ac:dyDescent="0.25">
      <c r="A94" s="166">
        <v>4</v>
      </c>
      <c r="B94" s="167" t="s">
        <v>242</v>
      </c>
      <c r="C94" s="168">
        <f t="shared" si="90"/>
        <v>28</v>
      </c>
      <c r="D94" s="128">
        <f t="shared" si="91"/>
        <v>28</v>
      </c>
      <c r="E94" s="128"/>
      <c r="F94" s="168">
        <v>28</v>
      </c>
      <c r="G94" s="168">
        <f t="shared" si="106"/>
        <v>0</v>
      </c>
      <c r="H94" s="168"/>
      <c r="I94" s="168"/>
      <c r="J94" s="128"/>
      <c r="K94" s="168">
        <f t="shared" si="107"/>
        <v>84</v>
      </c>
      <c r="L94" s="128">
        <f t="shared" si="108"/>
        <v>84</v>
      </c>
      <c r="M94" s="128"/>
      <c r="N94" s="168">
        <v>84</v>
      </c>
      <c r="O94" s="168">
        <f t="shared" si="109"/>
        <v>0</v>
      </c>
      <c r="P94" s="168"/>
      <c r="Q94" s="168"/>
      <c r="R94" s="168"/>
      <c r="S94" s="168"/>
      <c r="T94" s="168"/>
      <c r="U94" s="168"/>
    </row>
    <row r="95" spans="1:21" s="100" customFormat="1" hidden="1" x14ac:dyDescent="0.25">
      <c r="A95" s="166">
        <v>5</v>
      </c>
      <c r="B95" s="167" t="s">
        <v>253</v>
      </c>
      <c r="C95" s="168">
        <f t="shared" si="90"/>
        <v>22</v>
      </c>
      <c r="D95" s="128">
        <f t="shared" si="91"/>
        <v>22</v>
      </c>
      <c r="E95" s="128"/>
      <c r="F95" s="168">
        <v>22</v>
      </c>
      <c r="G95" s="168">
        <f t="shared" si="106"/>
        <v>0</v>
      </c>
      <c r="H95" s="168"/>
      <c r="I95" s="168"/>
      <c r="J95" s="128"/>
      <c r="K95" s="168">
        <f t="shared" si="107"/>
        <v>67</v>
      </c>
      <c r="L95" s="128">
        <f t="shared" si="108"/>
        <v>67</v>
      </c>
      <c r="M95" s="128"/>
      <c r="N95" s="168">
        <v>67</v>
      </c>
      <c r="O95" s="168">
        <f t="shared" si="109"/>
        <v>0</v>
      </c>
      <c r="P95" s="168"/>
      <c r="Q95" s="168"/>
      <c r="R95" s="168"/>
      <c r="S95" s="168"/>
      <c r="T95" s="168"/>
      <c r="U95" s="168"/>
    </row>
    <row r="96" spans="1:21" s="100" customFormat="1" hidden="1" x14ac:dyDescent="0.25">
      <c r="A96" s="166">
        <v>6</v>
      </c>
      <c r="B96" s="167" t="s">
        <v>241</v>
      </c>
      <c r="C96" s="168">
        <f t="shared" si="90"/>
        <v>293</v>
      </c>
      <c r="D96" s="128">
        <f t="shared" si="91"/>
        <v>293</v>
      </c>
      <c r="E96" s="128"/>
      <c r="F96" s="168">
        <v>293</v>
      </c>
      <c r="G96" s="168">
        <f t="shared" si="106"/>
        <v>0</v>
      </c>
      <c r="H96" s="168"/>
      <c r="I96" s="168"/>
      <c r="J96" s="128"/>
      <c r="K96" s="168">
        <f t="shared" si="107"/>
        <v>893</v>
      </c>
      <c r="L96" s="128">
        <f t="shared" si="108"/>
        <v>893</v>
      </c>
      <c r="M96" s="128"/>
      <c r="N96" s="168">
        <v>893</v>
      </c>
      <c r="O96" s="168">
        <f t="shared" si="109"/>
        <v>0</v>
      </c>
      <c r="P96" s="168"/>
      <c r="Q96" s="168"/>
      <c r="R96" s="168"/>
      <c r="S96" s="168"/>
      <c r="T96" s="168"/>
      <c r="U96" s="168"/>
    </row>
    <row r="97" spans="1:21" s="100" customFormat="1" hidden="1" x14ac:dyDescent="0.25">
      <c r="A97" s="166">
        <v>7</v>
      </c>
      <c r="B97" s="167" t="s">
        <v>240</v>
      </c>
      <c r="C97" s="168">
        <f t="shared" si="90"/>
        <v>355</v>
      </c>
      <c r="D97" s="128">
        <f t="shared" si="91"/>
        <v>355</v>
      </c>
      <c r="E97" s="128"/>
      <c r="F97" s="168">
        <v>355</v>
      </c>
      <c r="G97" s="168">
        <f t="shared" si="106"/>
        <v>0</v>
      </c>
      <c r="H97" s="168"/>
      <c r="I97" s="168"/>
      <c r="J97" s="128"/>
      <c r="K97" s="168">
        <f t="shared" si="107"/>
        <v>1079</v>
      </c>
      <c r="L97" s="128">
        <f t="shared" si="108"/>
        <v>1079</v>
      </c>
      <c r="M97" s="128"/>
      <c r="N97" s="168">
        <v>1079</v>
      </c>
      <c r="O97" s="168">
        <f t="shared" si="109"/>
        <v>0</v>
      </c>
      <c r="P97" s="168"/>
      <c r="Q97" s="168"/>
      <c r="R97" s="168"/>
      <c r="S97" s="168"/>
      <c r="T97" s="168"/>
      <c r="U97" s="168"/>
    </row>
    <row r="98" spans="1:21" s="100" customFormat="1" hidden="1" x14ac:dyDescent="0.25">
      <c r="A98" s="166">
        <v>8</v>
      </c>
      <c r="B98" s="167" t="s">
        <v>246</v>
      </c>
      <c r="C98" s="168">
        <f t="shared" si="90"/>
        <v>0</v>
      </c>
      <c r="D98" s="128">
        <f t="shared" si="91"/>
        <v>0</v>
      </c>
      <c r="E98" s="128"/>
      <c r="F98" s="168"/>
      <c r="G98" s="168">
        <f t="shared" si="106"/>
        <v>0</v>
      </c>
      <c r="H98" s="168"/>
      <c r="I98" s="168"/>
      <c r="J98" s="128"/>
      <c r="K98" s="168">
        <f t="shared" si="107"/>
        <v>0</v>
      </c>
      <c r="L98" s="128">
        <f t="shared" si="108"/>
        <v>0</v>
      </c>
      <c r="M98" s="128"/>
      <c r="N98" s="168"/>
      <c r="O98" s="168">
        <f t="shared" si="109"/>
        <v>0</v>
      </c>
      <c r="P98" s="168"/>
      <c r="Q98" s="168"/>
      <c r="R98" s="168"/>
      <c r="S98" s="168"/>
      <c r="T98" s="168"/>
      <c r="U98" s="168"/>
    </row>
    <row r="99" spans="1:21" s="94" customFormat="1" ht="32.25" hidden="1" customHeight="1" x14ac:dyDescent="0.25">
      <c r="A99" s="161" t="s">
        <v>138</v>
      </c>
      <c r="B99" s="164" t="s">
        <v>130</v>
      </c>
      <c r="C99" s="163">
        <f t="shared" ref="C99:J99" si="110">C100+C102</f>
        <v>10998</v>
      </c>
      <c r="D99" s="163">
        <f t="shared" si="110"/>
        <v>5852</v>
      </c>
      <c r="E99" s="163">
        <f t="shared" si="110"/>
        <v>4606</v>
      </c>
      <c r="F99" s="163">
        <f t="shared" si="110"/>
        <v>1246</v>
      </c>
      <c r="G99" s="163">
        <f t="shared" si="110"/>
        <v>5146</v>
      </c>
      <c r="H99" s="163">
        <f t="shared" si="110"/>
        <v>2779</v>
      </c>
      <c r="I99" s="163">
        <f t="shared" si="110"/>
        <v>2367</v>
      </c>
      <c r="J99" s="163">
        <f t="shared" si="110"/>
        <v>0</v>
      </c>
      <c r="K99" s="163">
        <f t="shared" ref="K99:U99" si="111">K100+K102</f>
        <v>19438</v>
      </c>
      <c r="L99" s="163">
        <f t="shared" si="111"/>
        <v>9504</v>
      </c>
      <c r="M99" s="163">
        <f t="shared" si="111"/>
        <v>6174</v>
      </c>
      <c r="N99" s="163">
        <f t="shared" si="111"/>
        <v>3330</v>
      </c>
      <c r="O99" s="163">
        <f t="shared" si="111"/>
        <v>9934</v>
      </c>
      <c r="P99" s="163">
        <f t="shared" si="111"/>
        <v>4004</v>
      </c>
      <c r="Q99" s="163">
        <f t="shared" si="111"/>
        <v>824</v>
      </c>
      <c r="R99" s="163">
        <f t="shared" si="111"/>
        <v>3180</v>
      </c>
      <c r="S99" s="163">
        <f t="shared" si="111"/>
        <v>5930</v>
      </c>
      <c r="T99" s="163">
        <f t="shared" si="111"/>
        <v>2050</v>
      </c>
      <c r="U99" s="163">
        <f t="shared" si="111"/>
        <v>3880</v>
      </c>
    </row>
    <row r="100" spans="1:21" s="101" customFormat="1" hidden="1" x14ac:dyDescent="0.25">
      <c r="A100" s="161" t="s">
        <v>168</v>
      </c>
      <c r="B100" s="164" t="s">
        <v>235</v>
      </c>
      <c r="C100" s="163">
        <f>C101</f>
        <v>1091</v>
      </c>
      <c r="D100" s="163">
        <f t="shared" ref="D100:I100" si="112">D101</f>
        <v>479</v>
      </c>
      <c r="E100" s="163">
        <f t="shared" si="112"/>
        <v>231</v>
      </c>
      <c r="F100" s="163">
        <f t="shared" si="112"/>
        <v>248</v>
      </c>
      <c r="G100" s="163">
        <f t="shared" si="112"/>
        <v>612</v>
      </c>
      <c r="H100" s="163">
        <f t="shared" si="112"/>
        <v>139</v>
      </c>
      <c r="I100" s="163">
        <f t="shared" si="112"/>
        <v>473</v>
      </c>
      <c r="J100" s="163"/>
      <c r="K100" s="163">
        <f>K101</f>
        <v>1749</v>
      </c>
      <c r="L100" s="163">
        <f t="shared" ref="L100:U100" si="113">L101</f>
        <v>629</v>
      </c>
      <c r="M100" s="163">
        <f t="shared" si="113"/>
        <v>0</v>
      </c>
      <c r="N100" s="163">
        <f t="shared" si="113"/>
        <v>629</v>
      </c>
      <c r="O100" s="163">
        <f t="shared" si="113"/>
        <v>1120</v>
      </c>
      <c r="P100" s="163">
        <f t="shared" si="113"/>
        <v>0</v>
      </c>
      <c r="Q100" s="163">
        <f t="shared" si="113"/>
        <v>0</v>
      </c>
      <c r="R100" s="163">
        <f t="shared" si="113"/>
        <v>0</v>
      </c>
      <c r="S100" s="163">
        <f t="shared" si="113"/>
        <v>1120</v>
      </c>
      <c r="T100" s="163">
        <f t="shared" si="113"/>
        <v>1120</v>
      </c>
      <c r="U100" s="163">
        <f t="shared" si="113"/>
        <v>0</v>
      </c>
    </row>
    <row r="101" spans="1:21" s="100" customFormat="1" hidden="1" x14ac:dyDescent="0.25">
      <c r="A101" s="166">
        <v>1</v>
      </c>
      <c r="B101" s="167" t="s">
        <v>248</v>
      </c>
      <c r="C101" s="168">
        <f t="shared" si="90"/>
        <v>1091</v>
      </c>
      <c r="D101" s="128">
        <f t="shared" si="91"/>
        <v>479</v>
      </c>
      <c r="E101" s="128">
        <v>231</v>
      </c>
      <c r="F101" s="168">
        <v>248</v>
      </c>
      <c r="G101" s="168">
        <f t="shared" ref="G101" si="114">H101+I101</f>
        <v>612</v>
      </c>
      <c r="H101" s="168">
        <v>139</v>
      </c>
      <c r="I101" s="168">
        <v>473</v>
      </c>
      <c r="J101" s="128"/>
      <c r="K101" s="168">
        <f t="shared" ref="K101" si="115">L101+O101</f>
        <v>1749</v>
      </c>
      <c r="L101" s="128">
        <f t="shared" ref="L101" si="116">M101+N101</f>
        <v>629</v>
      </c>
      <c r="M101" s="128">
        <v>0</v>
      </c>
      <c r="N101" s="168">
        <v>629</v>
      </c>
      <c r="O101" s="168">
        <f>P101+S101</f>
        <v>1120</v>
      </c>
      <c r="P101" s="168"/>
      <c r="Q101" s="168"/>
      <c r="R101" s="168"/>
      <c r="S101" s="168">
        <f>+T101+U101</f>
        <v>1120</v>
      </c>
      <c r="T101" s="168">
        <v>1120</v>
      </c>
      <c r="U101" s="168"/>
    </row>
    <row r="102" spans="1:21" s="101" customFormat="1" hidden="1" x14ac:dyDescent="0.25">
      <c r="A102" s="295" t="s">
        <v>168</v>
      </c>
      <c r="B102" s="165" t="s">
        <v>234</v>
      </c>
      <c r="C102" s="163">
        <f>SUM(C103:C110)</f>
        <v>9907</v>
      </c>
      <c r="D102" s="163">
        <f t="shared" ref="D102:I102" si="117">SUM(D103:D110)</f>
        <v>5373</v>
      </c>
      <c r="E102" s="163">
        <f t="shared" si="117"/>
        <v>4375</v>
      </c>
      <c r="F102" s="163">
        <f t="shared" si="117"/>
        <v>998</v>
      </c>
      <c r="G102" s="163">
        <f t="shared" si="117"/>
        <v>4534</v>
      </c>
      <c r="H102" s="163">
        <f t="shared" si="117"/>
        <v>2640</v>
      </c>
      <c r="I102" s="163">
        <f t="shared" si="117"/>
        <v>1894</v>
      </c>
      <c r="J102" s="298"/>
      <c r="K102" s="163">
        <f>SUM(K103:K110)</f>
        <v>17689</v>
      </c>
      <c r="L102" s="163">
        <f t="shared" ref="L102:U102" si="118">SUM(L103:L110)</f>
        <v>8875</v>
      </c>
      <c r="M102" s="163">
        <f t="shared" si="118"/>
        <v>6174</v>
      </c>
      <c r="N102" s="163">
        <f t="shared" si="118"/>
        <v>2701</v>
      </c>
      <c r="O102" s="163">
        <f>SUM(O103:O110)</f>
        <v>8814</v>
      </c>
      <c r="P102" s="163">
        <f t="shared" si="118"/>
        <v>4004</v>
      </c>
      <c r="Q102" s="163">
        <f t="shared" si="118"/>
        <v>824</v>
      </c>
      <c r="R102" s="163">
        <f t="shared" si="118"/>
        <v>3180</v>
      </c>
      <c r="S102" s="163">
        <f t="shared" si="118"/>
        <v>4810</v>
      </c>
      <c r="T102" s="163">
        <f t="shared" si="118"/>
        <v>930</v>
      </c>
      <c r="U102" s="163">
        <f t="shared" si="118"/>
        <v>3880</v>
      </c>
    </row>
    <row r="103" spans="1:21" s="100" customFormat="1" hidden="1" x14ac:dyDescent="0.25">
      <c r="A103" s="166">
        <v>1</v>
      </c>
      <c r="B103" s="167" t="s">
        <v>245</v>
      </c>
      <c r="C103" s="168">
        <f t="shared" ref="C103:C125" si="119">D103+G103</f>
        <v>351</v>
      </c>
      <c r="D103" s="128">
        <f t="shared" ref="D103:D125" si="120">E103+F103</f>
        <v>118</v>
      </c>
      <c r="E103" s="128"/>
      <c r="F103" s="168">
        <v>118</v>
      </c>
      <c r="G103" s="168">
        <f t="shared" ref="G103:G110" si="121">H103+I103</f>
        <v>233</v>
      </c>
      <c r="H103" s="168"/>
      <c r="I103" s="168">
        <v>233</v>
      </c>
      <c r="J103" s="128"/>
      <c r="K103" s="168">
        <f t="shared" ref="K103:K110" si="122">L103+O103</f>
        <v>2308</v>
      </c>
      <c r="L103" s="128">
        <f t="shared" ref="L103:L110" si="123">M103+N103</f>
        <v>1086</v>
      </c>
      <c r="M103" s="128">
        <v>620</v>
      </c>
      <c r="N103" s="168">
        <v>466</v>
      </c>
      <c r="O103" s="168">
        <f>P103+S103</f>
        <v>1222</v>
      </c>
      <c r="P103" s="168">
        <f>+Q103+R103</f>
        <v>392</v>
      </c>
      <c r="Q103" s="168">
        <v>118</v>
      </c>
      <c r="R103" s="168">
        <v>274</v>
      </c>
      <c r="S103" s="168">
        <f>+T103+U103</f>
        <v>830</v>
      </c>
      <c r="T103" s="168">
        <v>249</v>
      </c>
      <c r="U103" s="168">
        <v>581</v>
      </c>
    </row>
    <row r="104" spans="1:21" s="100" customFormat="1" hidden="1" x14ac:dyDescent="0.25">
      <c r="A104" s="166">
        <v>2</v>
      </c>
      <c r="B104" s="167" t="s">
        <v>244</v>
      </c>
      <c r="C104" s="168">
        <f t="shared" si="119"/>
        <v>351</v>
      </c>
      <c r="D104" s="128">
        <f t="shared" si="120"/>
        <v>118</v>
      </c>
      <c r="E104" s="128"/>
      <c r="F104" s="168">
        <v>118</v>
      </c>
      <c r="G104" s="168">
        <f t="shared" si="121"/>
        <v>233</v>
      </c>
      <c r="H104" s="168"/>
      <c r="I104" s="168">
        <v>233</v>
      </c>
      <c r="J104" s="128"/>
      <c r="K104" s="168">
        <f t="shared" si="122"/>
        <v>663</v>
      </c>
      <c r="L104" s="128">
        <f t="shared" si="123"/>
        <v>336</v>
      </c>
      <c r="M104" s="128">
        <v>270</v>
      </c>
      <c r="N104" s="168">
        <v>66</v>
      </c>
      <c r="O104" s="168">
        <f t="shared" ref="O104:O110" si="124">P104+S104</f>
        <v>327</v>
      </c>
      <c r="P104" s="168">
        <f t="shared" ref="P104:P110" si="125">+Q104+R104</f>
        <v>261</v>
      </c>
      <c r="Q104" s="168"/>
      <c r="R104" s="168">
        <v>261</v>
      </c>
      <c r="S104" s="168">
        <f t="shared" ref="S104:S110" si="126">+T104+U104</f>
        <v>66</v>
      </c>
      <c r="T104" s="168"/>
      <c r="U104" s="168">
        <v>66</v>
      </c>
    </row>
    <row r="105" spans="1:21" s="100" customFormat="1" hidden="1" x14ac:dyDescent="0.25">
      <c r="A105" s="166">
        <v>3</v>
      </c>
      <c r="B105" s="167" t="s">
        <v>243</v>
      </c>
      <c r="C105" s="168">
        <f t="shared" si="119"/>
        <v>351</v>
      </c>
      <c r="D105" s="128">
        <f t="shared" si="120"/>
        <v>118</v>
      </c>
      <c r="E105" s="128"/>
      <c r="F105" s="168">
        <v>118</v>
      </c>
      <c r="G105" s="168">
        <f t="shared" si="121"/>
        <v>233</v>
      </c>
      <c r="H105" s="168"/>
      <c r="I105" s="168">
        <v>233</v>
      </c>
      <c r="J105" s="128"/>
      <c r="K105" s="168">
        <f t="shared" si="122"/>
        <v>2737</v>
      </c>
      <c r="L105" s="128">
        <f t="shared" si="123"/>
        <v>1145</v>
      </c>
      <c r="M105" s="128">
        <v>415</v>
      </c>
      <c r="N105" s="168">
        <v>730</v>
      </c>
      <c r="O105" s="168">
        <f t="shared" si="124"/>
        <v>1592</v>
      </c>
      <c r="P105" s="168">
        <f t="shared" si="125"/>
        <v>261</v>
      </c>
      <c r="Q105" s="168"/>
      <c r="R105" s="168">
        <v>261</v>
      </c>
      <c r="S105" s="168">
        <f t="shared" si="126"/>
        <v>1331</v>
      </c>
      <c r="T105" s="168"/>
      <c r="U105" s="168">
        <v>1331</v>
      </c>
    </row>
    <row r="106" spans="1:21" s="100" customFormat="1" x14ac:dyDescent="0.25">
      <c r="A106" s="166">
        <v>4</v>
      </c>
      <c r="B106" s="167" t="s">
        <v>242</v>
      </c>
      <c r="C106" s="168">
        <f t="shared" si="119"/>
        <v>3665</v>
      </c>
      <c r="D106" s="128">
        <f t="shared" si="120"/>
        <v>2185</v>
      </c>
      <c r="E106" s="128">
        <v>2067</v>
      </c>
      <c r="F106" s="168">
        <v>118</v>
      </c>
      <c r="G106" s="168">
        <f t="shared" si="121"/>
        <v>1480</v>
      </c>
      <c r="H106" s="168">
        <v>1247</v>
      </c>
      <c r="I106" s="168">
        <v>233</v>
      </c>
      <c r="J106" s="128"/>
      <c r="K106" s="168">
        <f t="shared" si="122"/>
        <v>2975</v>
      </c>
      <c r="L106" s="128">
        <f t="shared" si="123"/>
        <v>1538</v>
      </c>
      <c r="M106" s="128">
        <v>1208</v>
      </c>
      <c r="N106" s="168">
        <v>330</v>
      </c>
      <c r="O106" s="168">
        <f t="shared" si="124"/>
        <v>1437</v>
      </c>
      <c r="P106" s="168">
        <f t="shared" si="125"/>
        <v>831</v>
      </c>
      <c r="Q106" s="168">
        <v>249</v>
      </c>
      <c r="R106" s="168">
        <v>582</v>
      </c>
      <c r="S106" s="168">
        <f t="shared" si="126"/>
        <v>606</v>
      </c>
      <c r="T106" s="168">
        <v>182</v>
      </c>
      <c r="U106" s="168">
        <v>424</v>
      </c>
    </row>
    <row r="107" spans="1:21" s="100" customFormat="1" hidden="1" x14ac:dyDescent="0.25">
      <c r="A107" s="166">
        <v>5</v>
      </c>
      <c r="B107" s="167" t="s">
        <v>253</v>
      </c>
      <c r="C107" s="168">
        <f t="shared" si="119"/>
        <v>738</v>
      </c>
      <c r="D107" s="128">
        <f t="shared" si="120"/>
        <v>359</v>
      </c>
      <c r="E107" s="128">
        <v>241</v>
      </c>
      <c r="F107" s="168">
        <v>118</v>
      </c>
      <c r="G107" s="168">
        <f t="shared" si="121"/>
        <v>379</v>
      </c>
      <c r="H107" s="168">
        <v>146</v>
      </c>
      <c r="I107" s="168">
        <v>233</v>
      </c>
      <c r="J107" s="128"/>
      <c r="K107" s="168">
        <f t="shared" si="122"/>
        <v>4222</v>
      </c>
      <c r="L107" s="128">
        <f t="shared" si="123"/>
        <v>2536</v>
      </c>
      <c r="M107" s="128">
        <v>2418</v>
      </c>
      <c r="N107" s="168">
        <v>118</v>
      </c>
      <c r="O107" s="168">
        <f t="shared" si="124"/>
        <v>1686</v>
      </c>
      <c r="P107" s="168">
        <f t="shared" si="125"/>
        <v>1475</v>
      </c>
      <c r="Q107" s="168"/>
      <c r="R107" s="168">
        <v>1475</v>
      </c>
      <c r="S107" s="168">
        <f t="shared" si="126"/>
        <v>211</v>
      </c>
      <c r="T107" s="168"/>
      <c r="U107" s="168">
        <v>211</v>
      </c>
    </row>
    <row r="108" spans="1:21" s="100" customFormat="1" hidden="1" x14ac:dyDescent="0.25">
      <c r="A108" s="166">
        <v>6</v>
      </c>
      <c r="B108" s="167" t="s">
        <v>241</v>
      </c>
      <c r="C108" s="168">
        <f t="shared" si="119"/>
        <v>350</v>
      </c>
      <c r="D108" s="128">
        <f t="shared" si="120"/>
        <v>117</v>
      </c>
      <c r="E108" s="128"/>
      <c r="F108" s="168">
        <v>117</v>
      </c>
      <c r="G108" s="168">
        <f t="shared" si="121"/>
        <v>233</v>
      </c>
      <c r="H108" s="168"/>
      <c r="I108" s="168">
        <v>233</v>
      </c>
      <c r="J108" s="128"/>
      <c r="K108" s="168">
        <f t="shared" si="122"/>
        <v>1334</v>
      </c>
      <c r="L108" s="128">
        <f t="shared" si="123"/>
        <v>731</v>
      </c>
      <c r="M108" s="128">
        <v>613</v>
      </c>
      <c r="N108" s="168">
        <v>118</v>
      </c>
      <c r="O108" s="168">
        <f t="shared" si="124"/>
        <v>603</v>
      </c>
      <c r="P108" s="168">
        <f t="shared" si="125"/>
        <v>392</v>
      </c>
      <c r="Q108" s="168">
        <v>274</v>
      </c>
      <c r="R108" s="168">
        <v>118</v>
      </c>
      <c r="S108" s="168">
        <f t="shared" si="126"/>
        <v>211</v>
      </c>
      <c r="T108" s="168">
        <v>148</v>
      </c>
      <c r="U108" s="168">
        <v>63</v>
      </c>
    </row>
    <row r="109" spans="1:21" s="100" customFormat="1" hidden="1" x14ac:dyDescent="0.25">
      <c r="A109" s="166">
        <v>7</v>
      </c>
      <c r="B109" s="167" t="s">
        <v>240</v>
      </c>
      <c r="C109" s="168">
        <f t="shared" si="119"/>
        <v>350</v>
      </c>
      <c r="D109" s="128">
        <f t="shared" si="120"/>
        <v>117</v>
      </c>
      <c r="E109" s="128"/>
      <c r="F109" s="168">
        <v>117</v>
      </c>
      <c r="G109" s="168">
        <f t="shared" si="121"/>
        <v>233</v>
      </c>
      <c r="H109" s="168"/>
      <c r="I109" s="168">
        <v>233</v>
      </c>
      <c r="J109" s="128"/>
      <c r="K109" s="168">
        <f t="shared" si="122"/>
        <v>1458</v>
      </c>
      <c r="L109" s="128">
        <f t="shared" si="123"/>
        <v>696</v>
      </c>
      <c r="M109" s="128">
        <v>415</v>
      </c>
      <c r="N109" s="168">
        <v>281</v>
      </c>
      <c r="O109" s="168">
        <f t="shared" si="124"/>
        <v>762</v>
      </c>
      <c r="P109" s="168">
        <f t="shared" si="125"/>
        <v>261</v>
      </c>
      <c r="Q109" s="168">
        <v>183</v>
      </c>
      <c r="R109" s="168">
        <v>78</v>
      </c>
      <c r="S109" s="168">
        <f t="shared" si="126"/>
        <v>501</v>
      </c>
      <c r="T109" s="168">
        <v>351</v>
      </c>
      <c r="U109" s="168">
        <v>150</v>
      </c>
    </row>
    <row r="110" spans="1:21" s="100" customFormat="1" hidden="1" x14ac:dyDescent="0.25">
      <c r="A110" s="166">
        <v>8</v>
      </c>
      <c r="B110" s="167" t="s">
        <v>246</v>
      </c>
      <c r="C110" s="168">
        <f t="shared" si="119"/>
        <v>3751</v>
      </c>
      <c r="D110" s="128">
        <f t="shared" si="120"/>
        <v>2241</v>
      </c>
      <c r="E110" s="128">
        <v>2067</v>
      </c>
      <c r="F110" s="168">
        <v>174</v>
      </c>
      <c r="G110" s="168">
        <f t="shared" si="121"/>
        <v>1510</v>
      </c>
      <c r="H110" s="168">
        <v>1247</v>
      </c>
      <c r="I110" s="168">
        <v>263</v>
      </c>
      <c r="J110" s="128"/>
      <c r="K110" s="168">
        <f t="shared" si="122"/>
        <v>1992</v>
      </c>
      <c r="L110" s="128">
        <f t="shared" si="123"/>
        <v>807</v>
      </c>
      <c r="M110" s="128">
        <v>215</v>
      </c>
      <c r="N110" s="168">
        <v>592</v>
      </c>
      <c r="O110" s="168">
        <f t="shared" si="124"/>
        <v>1185</v>
      </c>
      <c r="P110" s="168">
        <f t="shared" si="125"/>
        <v>131</v>
      </c>
      <c r="Q110" s="168"/>
      <c r="R110" s="168">
        <v>131</v>
      </c>
      <c r="S110" s="168">
        <f t="shared" si="126"/>
        <v>1054</v>
      </c>
      <c r="T110" s="168"/>
      <c r="U110" s="168">
        <v>1054</v>
      </c>
    </row>
    <row r="111" spans="1:21" s="94" customFormat="1" ht="44.25" hidden="1" customHeight="1" x14ac:dyDescent="0.25">
      <c r="A111" s="161" t="s">
        <v>139</v>
      </c>
      <c r="B111" s="164" t="s">
        <v>131</v>
      </c>
      <c r="C111" s="163">
        <f t="shared" ref="C111:I111" si="127">C112+C114</f>
        <v>2367</v>
      </c>
      <c r="D111" s="163">
        <f t="shared" si="127"/>
        <v>1010</v>
      </c>
      <c r="E111" s="163">
        <f t="shared" si="127"/>
        <v>0</v>
      </c>
      <c r="F111" s="163">
        <f t="shared" si="127"/>
        <v>1010</v>
      </c>
      <c r="G111" s="163">
        <f t="shared" si="127"/>
        <v>1357</v>
      </c>
      <c r="H111" s="163">
        <f t="shared" si="127"/>
        <v>0</v>
      </c>
      <c r="I111" s="163">
        <f t="shared" si="127"/>
        <v>1357</v>
      </c>
      <c r="J111" s="298"/>
      <c r="K111" s="163">
        <f t="shared" ref="K111:U111" si="128">K112+K114</f>
        <v>6221</v>
      </c>
      <c r="L111" s="163">
        <f t="shared" si="128"/>
        <v>2790</v>
      </c>
      <c r="M111" s="163">
        <f t="shared" si="128"/>
        <v>0</v>
      </c>
      <c r="N111" s="163">
        <f t="shared" si="128"/>
        <v>2790</v>
      </c>
      <c r="O111" s="163">
        <f t="shared" si="128"/>
        <v>3431</v>
      </c>
      <c r="P111" s="163">
        <f t="shared" si="128"/>
        <v>0</v>
      </c>
      <c r="Q111" s="163"/>
      <c r="R111" s="163"/>
      <c r="S111" s="163">
        <f t="shared" si="128"/>
        <v>3431</v>
      </c>
      <c r="T111" s="163">
        <f t="shared" si="128"/>
        <v>1739</v>
      </c>
      <c r="U111" s="163">
        <f t="shared" si="128"/>
        <v>1692</v>
      </c>
    </row>
    <row r="112" spans="1:21" s="101" customFormat="1" hidden="1" x14ac:dyDescent="0.25">
      <c r="A112" s="161" t="s">
        <v>168</v>
      </c>
      <c r="B112" s="164" t="s">
        <v>235</v>
      </c>
      <c r="C112" s="163">
        <f>C113</f>
        <v>236</v>
      </c>
      <c r="D112" s="163">
        <f t="shared" ref="D112:U112" si="129">D113</f>
        <v>101</v>
      </c>
      <c r="E112" s="163">
        <f t="shared" si="129"/>
        <v>0</v>
      </c>
      <c r="F112" s="163">
        <f t="shared" si="129"/>
        <v>101</v>
      </c>
      <c r="G112" s="163">
        <f t="shared" si="129"/>
        <v>135</v>
      </c>
      <c r="H112" s="163">
        <f t="shared" si="129"/>
        <v>0</v>
      </c>
      <c r="I112" s="163">
        <f t="shared" si="129"/>
        <v>135</v>
      </c>
      <c r="J112" s="163">
        <f t="shared" si="129"/>
        <v>0</v>
      </c>
      <c r="K112" s="163">
        <f>K113</f>
        <v>622</v>
      </c>
      <c r="L112" s="163">
        <f t="shared" si="129"/>
        <v>279</v>
      </c>
      <c r="M112" s="163">
        <f t="shared" si="129"/>
        <v>0</v>
      </c>
      <c r="N112" s="163">
        <f t="shared" si="129"/>
        <v>279</v>
      </c>
      <c r="O112" s="163">
        <f t="shared" si="129"/>
        <v>343</v>
      </c>
      <c r="P112" s="163">
        <f t="shared" si="129"/>
        <v>0</v>
      </c>
      <c r="Q112" s="163"/>
      <c r="R112" s="163"/>
      <c r="S112" s="163">
        <f t="shared" si="129"/>
        <v>343</v>
      </c>
      <c r="T112" s="163">
        <f t="shared" si="129"/>
        <v>343</v>
      </c>
      <c r="U112" s="163">
        <f t="shared" si="129"/>
        <v>0</v>
      </c>
    </row>
    <row r="113" spans="1:21" s="100" customFormat="1" hidden="1" x14ac:dyDescent="0.25">
      <c r="A113" s="166">
        <v>1</v>
      </c>
      <c r="B113" s="167" t="s">
        <v>170</v>
      </c>
      <c r="C113" s="168">
        <f t="shared" si="119"/>
        <v>236</v>
      </c>
      <c r="D113" s="128">
        <f t="shared" si="120"/>
        <v>101</v>
      </c>
      <c r="E113" s="128"/>
      <c r="F113" s="168">
        <v>101</v>
      </c>
      <c r="G113" s="168">
        <f t="shared" ref="G113" si="130">H113+I113</f>
        <v>135</v>
      </c>
      <c r="H113" s="168"/>
      <c r="I113" s="168">
        <v>135</v>
      </c>
      <c r="J113" s="128"/>
      <c r="K113" s="168">
        <f t="shared" ref="K113" si="131">L113+O113</f>
        <v>622</v>
      </c>
      <c r="L113" s="128">
        <f t="shared" ref="L113" si="132">M113+N113</f>
        <v>279</v>
      </c>
      <c r="M113" s="128"/>
      <c r="N113" s="168">
        <v>279</v>
      </c>
      <c r="O113" s="168">
        <f t="shared" ref="O113:O122" si="133">P113+S113</f>
        <v>343</v>
      </c>
      <c r="P113" s="168"/>
      <c r="Q113" s="168"/>
      <c r="R113" s="168"/>
      <c r="S113" s="168">
        <f>+T113+U113</f>
        <v>343</v>
      </c>
      <c r="T113" s="168">
        <v>343</v>
      </c>
      <c r="U113" s="168"/>
    </row>
    <row r="114" spans="1:21" s="101" customFormat="1" hidden="1" x14ac:dyDescent="0.25">
      <c r="A114" s="295" t="s">
        <v>168</v>
      </c>
      <c r="B114" s="165" t="s">
        <v>234</v>
      </c>
      <c r="C114" s="163">
        <f>SUM(C115:C122)</f>
        <v>2131</v>
      </c>
      <c r="D114" s="163">
        <f t="shared" ref="D114:J114" si="134">SUM(D115:D122)</f>
        <v>909</v>
      </c>
      <c r="E114" s="163">
        <f t="shared" si="134"/>
        <v>0</v>
      </c>
      <c r="F114" s="163">
        <f t="shared" si="134"/>
        <v>909</v>
      </c>
      <c r="G114" s="163">
        <f t="shared" si="134"/>
        <v>1222</v>
      </c>
      <c r="H114" s="163">
        <f t="shared" si="134"/>
        <v>0</v>
      </c>
      <c r="I114" s="163">
        <f t="shared" si="134"/>
        <v>1222</v>
      </c>
      <c r="J114" s="163">
        <f t="shared" si="134"/>
        <v>0</v>
      </c>
      <c r="K114" s="163">
        <f>SUM(K115:K122)</f>
        <v>5599</v>
      </c>
      <c r="L114" s="163">
        <f t="shared" ref="L114:U114" si="135">SUM(L115:L122)</f>
        <v>2511</v>
      </c>
      <c r="M114" s="163">
        <f t="shared" si="135"/>
        <v>0</v>
      </c>
      <c r="N114" s="163">
        <f t="shared" si="135"/>
        <v>2511</v>
      </c>
      <c r="O114" s="163">
        <f t="shared" si="135"/>
        <v>3088</v>
      </c>
      <c r="P114" s="163">
        <f t="shared" si="135"/>
        <v>0</v>
      </c>
      <c r="Q114" s="163"/>
      <c r="R114" s="163"/>
      <c r="S114" s="163">
        <f t="shared" si="135"/>
        <v>3088</v>
      </c>
      <c r="T114" s="163">
        <f t="shared" si="135"/>
        <v>1396</v>
      </c>
      <c r="U114" s="163">
        <f t="shared" si="135"/>
        <v>1692</v>
      </c>
    </row>
    <row r="115" spans="1:21" s="100" customFormat="1" hidden="1" x14ac:dyDescent="0.25">
      <c r="A115" s="166">
        <v>1</v>
      </c>
      <c r="B115" s="167" t="s">
        <v>245</v>
      </c>
      <c r="C115" s="168">
        <f t="shared" si="119"/>
        <v>335</v>
      </c>
      <c r="D115" s="128">
        <f t="shared" si="120"/>
        <v>143</v>
      </c>
      <c r="E115" s="128"/>
      <c r="F115" s="168">
        <v>143</v>
      </c>
      <c r="G115" s="168">
        <f t="shared" ref="G115:G122" si="136">H115+I115</f>
        <v>192</v>
      </c>
      <c r="H115" s="168"/>
      <c r="I115" s="168">
        <v>192</v>
      </c>
      <c r="J115" s="128"/>
      <c r="K115" s="168">
        <f t="shared" ref="K115:K122" si="137">L115+O115</f>
        <v>881</v>
      </c>
      <c r="L115" s="128">
        <f t="shared" ref="L115:L122" si="138">M115+N115</f>
        <v>395</v>
      </c>
      <c r="M115" s="128"/>
      <c r="N115" s="168">
        <v>395</v>
      </c>
      <c r="O115" s="168">
        <f t="shared" si="133"/>
        <v>486</v>
      </c>
      <c r="P115" s="168"/>
      <c r="Q115" s="168"/>
      <c r="R115" s="168"/>
      <c r="S115" s="168">
        <f>+T115+U115</f>
        <v>486</v>
      </c>
      <c r="T115" s="168">
        <v>146</v>
      </c>
      <c r="U115" s="168">
        <v>340</v>
      </c>
    </row>
    <row r="116" spans="1:21" s="100" customFormat="1" hidden="1" x14ac:dyDescent="0.25">
      <c r="A116" s="166">
        <v>2</v>
      </c>
      <c r="B116" s="167" t="s">
        <v>244</v>
      </c>
      <c r="C116" s="168">
        <f t="shared" si="119"/>
        <v>206</v>
      </c>
      <c r="D116" s="128">
        <f t="shared" si="120"/>
        <v>88</v>
      </c>
      <c r="E116" s="128"/>
      <c r="F116" s="168">
        <v>88</v>
      </c>
      <c r="G116" s="168">
        <f t="shared" si="136"/>
        <v>118</v>
      </c>
      <c r="H116" s="168"/>
      <c r="I116" s="168">
        <v>118</v>
      </c>
      <c r="J116" s="128"/>
      <c r="K116" s="168">
        <f t="shared" si="137"/>
        <v>542</v>
      </c>
      <c r="L116" s="128">
        <f t="shared" si="138"/>
        <v>243</v>
      </c>
      <c r="M116" s="128"/>
      <c r="N116" s="168">
        <v>243</v>
      </c>
      <c r="O116" s="168">
        <f t="shared" si="133"/>
        <v>299</v>
      </c>
      <c r="P116" s="168"/>
      <c r="Q116" s="168"/>
      <c r="R116" s="168"/>
      <c r="S116" s="168">
        <f t="shared" ref="S116:S122" si="139">+T116+U116</f>
        <v>299</v>
      </c>
      <c r="T116" s="168"/>
      <c r="U116" s="168">
        <v>299</v>
      </c>
    </row>
    <row r="117" spans="1:21" s="100" customFormat="1" hidden="1" x14ac:dyDescent="0.25">
      <c r="A117" s="166">
        <v>3</v>
      </c>
      <c r="B117" s="167" t="s">
        <v>243</v>
      </c>
      <c r="C117" s="168">
        <f t="shared" si="119"/>
        <v>129</v>
      </c>
      <c r="D117" s="128">
        <f t="shared" si="120"/>
        <v>55</v>
      </c>
      <c r="E117" s="128"/>
      <c r="F117" s="168">
        <v>55</v>
      </c>
      <c r="G117" s="168">
        <f t="shared" si="136"/>
        <v>74</v>
      </c>
      <c r="H117" s="168"/>
      <c r="I117" s="168">
        <v>74</v>
      </c>
      <c r="J117" s="128"/>
      <c r="K117" s="168">
        <f t="shared" si="137"/>
        <v>339</v>
      </c>
      <c r="L117" s="128">
        <f t="shared" si="138"/>
        <v>152</v>
      </c>
      <c r="M117" s="128"/>
      <c r="N117" s="168">
        <v>152</v>
      </c>
      <c r="O117" s="168">
        <f t="shared" si="133"/>
        <v>187</v>
      </c>
      <c r="P117" s="168"/>
      <c r="Q117" s="168"/>
      <c r="R117" s="168"/>
      <c r="S117" s="168">
        <f t="shared" si="139"/>
        <v>187</v>
      </c>
      <c r="T117" s="168"/>
      <c r="U117" s="168">
        <v>187</v>
      </c>
    </row>
    <row r="118" spans="1:21" s="100" customFormat="1" x14ac:dyDescent="0.25">
      <c r="A118" s="166">
        <v>4</v>
      </c>
      <c r="B118" s="167" t="s">
        <v>242</v>
      </c>
      <c r="C118" s="168">
        <f t="shared" si="119"/>
        <v>129</v>
      </c>
      <c r="D118" s="128">
        <f t="shared" si="120"/>
        <v>55</v>
      </c>
      <c r="E118" s="128"/>
      <c r="F118" s="168">
        <v>55</v>
      </c>
      <c r="G118" s="168">
        <f t="shared" si="136"/>
        <v>74</v>
      </c>
      <c r="H118" s="168"/>
      <c r="I118" s="168">
        <v>74</v>
      </c>
      <c r="J118" s="128"/>
      <c r="K118" s="168">
        <f t="shared" si="137"/>
        <v>339</v>
      </c>
      <c r="L118" s="128">
        <f t="shared" si="138"/>
        <v>152</v>
      </c>
      <c r="M118" s="128"/>
      <c r="N118" s="168">
        <v>152</v>
      </c>
      <c r="O118" s="168">
        <f t="shared" si="133"/>
        <v>187</v>
      </c>
      <c r="P118" s="168"/>
      <c r="Q118" s="168"/>
      <c r="R118" s="168"/>
      <c r="S118" s="168">
        <f t="shared" si="139"/>
        <v>187</v>
      </c>
      <c r="T118" s="168">
        <v>56</v>
      </c>
      <c r="U118" s="168">
        <v>131</v>
      </c>
    </row>
    <row r="119" spans="1:21" s="100" customFormat="1" hidden="1" x14ac:dyDescent="0.25">
      <c r="A119" s="166">
        <v>5</v>
      </c>
      <c r="B119" s="167" t="s">
        <v>253</v>
      </c>
      <c r="C119" s="168">
        <f t="shared" si="119"/>
        <v>103</v>
      </c>
      <c r="D119" s="128">
        <f t="shared" si="120"/>
        <v>44</v>
      </c>
      <c r="E119" s="128"/>
      <c r="F119" s="168">
        <v>44</v>
      </c>
      <c r="G119" s="168">
        <f t="shared" si="136"/>
        <v>59</v>
      </c>
      <c r="H119" s="168"/>
      <c r="I119" s="168">
        <v>59</v>
      </c>
      <c r="J119" s="128"/>
      <c r="K119" s="168">
        <f t="shared" si="137"/>
        <v>271</v>
      </c>
      <c r="L119" s="128">
        <f t="shared" si="138"/>
        <v>122</v>
      </c>
      <c r="M119" s="128"/>
      <c r="N119" s="168">
        <v>122</v>
      </c>
      <c r="O119" s="168">
        <f t="shared" si="133"/>
        <v>149</v>
      </c>
      <c r="P119" s="168"/>
      <c r="Q119" s="168"/>
      <c r="R119" s="168"/>
      <c r="S119" s="168">
        <f t="shared" si="139"/>
        <v>149</v>
      </c>
      <c r="T119" s="168"/>
      <c r="U119" s="168">
        <v>149</v>
      </c>
    </row>
    <row r="120" spans="1:21" s="100" customFormat="1" hidden="1" x14ac:dyDescent="0.25">
      <c r="A120" s="166">
        <v>6</v>
      </c>
      <c r="B120" s="167" t="s">
        <v>241</v>
      </c>
      <c r="C120" s="168">
        <f t="shared" si="119"/>
        <v>481</v>
      </c>
      <c r="D120" s="128">
        <f t="shared" si="120"/>
        <v>205</v>
      </c>
      <c r="E120" s="128"/>
      <c r="F120" s="168">
        <v>205</v>
      </c>
      <c r="G120" s="168">
        <f t="shared" si="136"/>
        <v>276</v>
      </c>
      <c r="H120" s="168"/>
      <c r="I120" s="168">
        <v>276</v>
      </c>
      <c r="J120" s="128"/>
      <c r="K120" s="168">
        <f t="shared" si="137"/>
        <v>1264</v>
      </c>
      <c r="L120" s="128">
        <f t="shared" si="138"/>
        <v>567</v>
      </c>
      <c r="M120" s="128"/>
      <c r="N120" s="168">
        <v>567</v>
      </c>
      <c r="O120" s="168">
        <f t="shared" si="133"/>
        <v>697</v>
      </c>
      <c r="P120" s="168"/>
      <c r="Q120" s="168"/>
      <c r="R120" s="168"/>
      <c r="S120" s="168">
        <f t="shared" si="139"/>
        <v>697</v>
      </c>
      <c r="T120" s="168">
        <v>488</v>
      </c>
      <c r="U120" s="168">
        <v>209</v>
      </c>
    </row>
    <row r="121" spans="1:21" s="100" customFormat="1" hidden="1" x14ac:dyDescent="0.25">
      <c r="A121" s="166">
        <v>7</v>
      </c>
      <c r="B121" s="167" t="s">
        <v>240</v>
      </c>
      <c r="C121" s="168">
        <f t="shared" si="119"/>
        <v>696</v>
      </c>
      <c r="D121" s="128">
        <f t="shared" si="120"/>
        <v>297</v>
      </c>
      <c r="E121" s="128"/>
      <c r="F121" s="168">
        <v>297</v>
      </c>
      <c r="G121" s="168">
        <f t="shared" si="136"/>
        <v>399</v>
      </c>
      <c r="H121" s="168"/>
      <c r="I121" s="168">
        <v>399</v>
      </c>
      <c r="J121" s="128"/>
      <c r="K121" s="168">
        <f t="shared" si="137"/>
        <v>1829</v>
      </c>
      <c r="L121" s="128">
        <f t="shared" si="138"/>
        <v>820</v>
      </c>
      <c r="M121" s="128"/>
      <c r="N121" s="168">
        <v>820</v>
      </c>
      <c r="O121" s="168">
        <f t="shared" si="133"/>
        <v>1009</v>
      </c>
      <c r="P121" s="168"/>
      <c r="Q121" s="168"/>
      <c r="R121" s="168"/>
      <c r="S121" s="168">
        <f t="shared" si="139"/>
        <v>1009</v>
      </c>
      <c r="T121" s="168">
        <v>706</v>
      </c>
      <c r="U121" s="168">
        <v>303</v>
      </c>
    </row>
    <row r="122" spans="1:21" s="100" customFormat="1" hidden="1" x14ac:dyDescent="0.25">
      <c r="A122" s="166">
        <v>8</v>
      </c>
      <c r="B122" s="167" t="s">
        <v>246</v>
      </c>
      <c r="C122" s="168">
        <f t="shared" si="119"/>
        <v>52</v>
      </c>
      <c r="D122" s="128">
        <f t="shared" si="120"/>
        <v>22</v>
      </c>
      <c r="E122" s="128"/>
      <c r="F122" s="168">
        <v>22</v>
      </c>
      <c r="G122" s="168">
        <f t="shared" si="136"/>
        <v>30</v>
      </c>
      <c r="H122" s="168"/>
      <c r="I122" s="168">
        <v>30</v>
      </c>
      <c r="J122" s="128"/>
      <c r="K122" s="168">
        <f t="shared" si="137"/>
        <v>134</v>
      </c>
      <c r="L122" s="128">
        <f t="shared" si="138"/>
        <v>60</v>
      </c>
      <c r="M122" s="128"/>
      <c r="N122" s="168">
        <v>60</v>
      </c>
      <c r="O122" s="168">
        <f t="shared" si="133"/>
        <v>74</v>
      </c>
      <c r="P122" s="168"/>
      <c r="Q122" s="168"/>
      <c r="R122" s="168"/>
      <c r="S122" s="168">
        <f t="shared" si="139"/>
        <v>74</v>
      </c>
      <c r="T122" s="168"/>
      <c r="U122" s="168">
        <v>74</v>
      </c>
    </row>
    <row r="123" spans="1:21" s="101" customFormat="1" ht="25.5" hidden="1" x14ac:dyDescent="0.25">
      <c r="A123" s="296" t="s">
        <v>140</v>
      </c>
      <c r="B123" s="176" t="s">
        <v>132</v>
      </c>
      <c r="C123" s="163">
        <f t="shared" ref="C123:J123" si="140">C124+C126</f>
        <v>2170</v>
      </c>
      <c r="D123" s="163">
        <f t="shared" si="140"/>
        <v>2170</v>
      </c>
      <c r="E123" s="163">
        <f t="shared" si="140"/>
        <v>0</v>
      </c>
      <c r="F123" s="163">
        <f t="shared" si="140"/>
        <v>2170</v>
      </c>
      <c r="G123" s="163">
        <f t="shared" si="140"/>
        <v>0</v>
      </c>
      <c r="H123" s="163">
        <f t="shared" si="140"/>
        <v>0</v>
      </c>
      <c r="I123" s="163">
        <f t="shared" si="140"/>
        <v>0</v>
      </c>
      <c r="J123" s="163">
        <f t="shared" si="140"/>
        <v>0</v>
      </c>
      <c r="K123" s="163">
        <f t="shared" ref="K123:U123" si="141">K124+K126</f>
        <v>5842</v>
      </c>
      <c r="L123" s="163">
        <f t="shared" si="141"/>
        <v>5842</v>
      </c>
      <c r="M123" s="163">
        <f t="shared" si="141"/>
        <v>0</v>
      </c>
      <c r="N123" s="163">
        <f t="shared" si="141"/>
        <v>5842</v>
      </c>
      <c r="O123" s="163">
        <f t="shared" si="141"/>
        <v>0</v>
      </c>
      <c r="P123" s="163">
        <f t="shared" si="141"/>
        <v>0</v>
      </c>
      <c r="Q123" s="163"/>
      <c r="R123" s="163"/>
      <c r="S123" s="163"/>
      <c r="T123" s="163"/>
      <c r="U123" s="163">
        <f t="shared" si="141"/>
        <v>0</v>
      </c>
    </row>
    <row r="124" spans="1:21" s="101" customFormat="1" hidden="1" x14ac:dyDescent="0.25">
      <c r="A124" s="161" t="s">
        <v>168</v>
      </c>
      <c r="B124" s="164" t="s">
        <v>235</v>
      </c>
      <c r="C124" s="163">
        <f>C125</f>
        <v>261</v>
      </c>
      <c r="D124" s="163">
        <f t="shared" ref="D124:U124" si="142">D125</f>
        <v>261</v>
      </c>
      <c r="E124" s="163">
        <f t="shared" si="142"/>
        <v>0</v>
      </c>
      <c r="F124" s="163">
        <f t="shared" si="142"/>
        <v>261</v>
      </c>
      <c r="G124" s="163">
        <f t="shared" si="142"/>
        <v>0</v>
      </c>
      <c r="H124" s="163">
        <f t="shared" si="142"/>
        <v>0</v>
      </c>
      <c r="I124" s="163">
        <f t="shared" si="142"/>
        <v>0</v>
      </c>
      <c r="J124" s="163">
        <f t="shared" si="142"/>
        <v>0</v>
      </c>
      <c r="K124" s="163">
        <f>K125</f>
        <v>701</v>
      </c>
      <c r="L124" s="163">
        <f t="shared" si="142"/>
        <v>701</v>
      </c>
      <c r="M124" s="163">
        <f t="shared" si="142"/>
        <v>0</v>
      </c>
      <c r="N124" s="163">
        <f t="shared" si="142"/>
        <v>701</v>
      </c>
      <c r="O124" s="163">
        <f t="shared" si="142"/>
        <v>0</v>
      </c>
      <c r="P124" s="163">
        <f t="shared" si="142"/>
        <v>0</v>
      </c>
      <c r="Q124" s="163"/>
      <c r="R124" s="163"/>
      <c r="S124" s="163"/>
      <c r="T124" s="163"/>
      <c r="U124" s="163">
        <f t="shared" si="142"/>
        <v>0</v>
      </c>
    </row>
    <row r="125" spans="1:21" s="100" customFormat="1" hidden="1" x14ac:dyDescent="0.25">
      <c r="A125" s="166">
        <v>1</v>
      </c>
      <c r="B125" s="167" t="s">
        <v>282</v>
      </c>
      <c r="C125" s="168">
        <f t="shared" si="119"/>
        <v>261</v>
      </c>
      <c r="D125" s="128">
        <f t="shared" si="120"/>
        <v>261</v>
      </c>
      <c r="E125" s="128"/>
      <c r="F125" s="168">
        <v>261</v>
      </c>
      <c r="G125" s="168">
        <f t="shared" ref="G125" si="143">H125+I125</f>
        <v>0</v>
      </c>
      <c r="H125" s="168"/>
      <c r="I125" s="168"/>
      <c r="J125" s="128"/>
      <c r="K125" s="168">
        <f t="shared" ref="K125" si="144">L125+O125</f>
        <v>701</v>
      </c>
      <c r="L125" s="128">
        <f t="shared" ref="L125" si="145">M125+N125</f>
        <v>701</v>
      </c>
      <c r="M125" s="128"/>
      <c r="N125" s="168">
        <v>701</v>
      </c>
      <c r="O125" s="168">
        <f t="shared" ref="O125" si="146">P125+U125</f>
        <v>0</v>
      </c>
      <c r="P125" s="168"/>
      <c r="Q125" s="168"/>
      <c r="R125" s="168"/>
      <c r="S125" s="168"/>
      <c r="T125" s="168"/>
      <c r="U125" s="168"/>
    </row>
    <row r="126" spans="1:21" s="101" customFormat="1" hidden="1" x14ac:dyDescent="0.25">
      <c r="A126" s="295" t="s">
        <v>168</v>
      </c>
      <c r="B126" s="165" t="s">
        <v>234</v>
      </c>
      <c r="C126" s="163">
        <f>SUM(C127:C134)</f>
        <v>1909</v>
      </c>
      <c r="D126" s="163">
        <f t="shared" ref="D126:F126" si="147">SUM(D127:D134)</f>
        <v>1909</v>
      </c>
      <c r="E126" s="163">
        <f t="shared" si="147"/>
        <v>0</v>
      </c>
      <c r="F126" s="163">
        <f t="shared" si="147"/>
        <v>1909</v>
      </c>
      <c r="G126" s="163">
        <f>SUM(G127:G134)</f>
        <v>0</v>
      </c>
      <c r="H126" s="163">
        <f t="shared" ref="H126:J126" si="148">SUM(H127:H134)</f>
        <v>0</v>
      </c>
      <c r="I126" s="163">
        <f t="shared" si="148"/>
        <v>0</v>
      </c>
      <c r="J126" s="163">
        <f t="shared" si="148"/>
        <v>0</v>
      </c>
      <c r="K126" s="163">
        <f>SUM(K127:K134)</f>
        <v>5141</v>
      </c>
      <c r="L126" s="163">
        <f t="shared" ref="L126:N126" si="149">SUM(L127:L134)</f>
        <v>5141</v>
      </c>
      <c r="M126" s="163">
        <f t="shared" si="149"/>
        <v>0</v>
      </c>
      <c r="N126" s="163">
        <f t="shared" si="149"/>
        <v>5141</v>
      </c>
      <c r="O126" s="163">
        <f>SUM(O127:O134)</f>
        <v>0</v>
      </c>
      <c r="P126" s="163">
        <f t="shared" ref="P126:U126" si="150">SUM(P127:P134)</f>
        <v>0</v>
      </c>
      <c r="Q126" s="163"/>
      <c r="R126" s="163"/>
      <c r="S126" s="163"/>
      <c r="T126" s="163"/>
      <c r="U126" s="163">
        <f t="shared" si="150"/>
        <v>0</v>
      </c>
    </row>
    <row r="127" spans="1:21" s="100" customFormat="1" hidden="1" x14ac:dyDescent="0.25">
      <c r="A127" s="166">
        <v>1</v>
      </c>
      <c r="B127" s="167" t="s">
        <v>245</v>
      </c>
      <c r="C127" s="168">
        <f t="shared" ref="C127:C148" si="151">D127+G127</f>
        <v>441</v>
      </c>
      <c r="D127" s="128">
        <f t="shared" ref="D127:D148" si="152">E127+F127</f>
        <v>441</v>
      </c>
      <c r="E127" s="128"/>
      <c r="F127" s="168">
        <v>441</v>
      </c>
      <c r="G127" s="168">
        <f t="shared" ref="G127:G134" si="153">H127+I127</f>
        <v>0</v>
      </c>
      <c r="H127" s="168"/>
      <c r="I127" s="168"/>
      <c r="J127" s="128"/>
      <c r="K127" s="168">
        <f t="shared" ref="K127:K134" si="154">L127+O127</f>
        <v>1186</v>
      </c>
      <c r="L127" s="128">
        <f t="shared" ref="L127:L134" si="155">M127+N127</f>
        <v>1186</v>
      </c>
      <c r="M127" s="128"/>
      <c r="N127" s="168">
        <v>1186</v>
      </c>
      <c r="O127" s="168">
        <f t="shared" ref="O127:O134" si="156">P127+U127</f>
        <v>0</v>
      </c>
      <c r="P127" s="168"/>
      <c r="Q127" s="168"/>
      <c r="R127" s="168"/>
      <c r="S127" s="168"/>
      <c r="T127" s="168"/>
      <c r="U127" s="168"/>
    </row>
    <row r="128" spans="1:21" s="100" customFormat="1" hidden="1" x14ac:dyDescent="0.25">
      <c r="A128" s="166">
        <v>2</v>
      </c>
      <c r="B128" s="167" t="s">
        <v>244</v>
      </c>
      <c r="C128" s="168">
        <f t="shared" si="151"/>
        <v>73</v>
      </c>
      <c r="D128" s="128">
        <f t="shared" si="152"/>
        <v>73</v>
      </c>
      <c r="E128" s="128"/>
      <c r="F128" s="168">
        <v>73</v>
      </c>
      <c r="G128" s="168">
        <f t="shared" si="153"/>
        <v>0</v>
      </c>
      <c r="H128" s="168"/>
      <c r="I128" s="168"/>
      <c r="J128" s="128"/>
      <c r="K128" s="168">
        <f t="shared" si="154"/>
        <v>198</v>
      </c>
      <c r="L128" s="128">
        <f t="shared" si="155"/>
        <v>198</v>
      </c>
      <c r="M128" s="128"/>
      <c r="N128" s="168">
        <v>198</v>
      </c>
      <c r="O128" s="168">
        <f t="shared" si="156"/>
        <v>0</v>
      </c>
      <c r="P128" s="168"/>
      <c r="Q128" s="168"/>
      <c r="R128" s="168"/>
      <c r="S128" s="168"/>
      <c r="T128" s="168"/>
      <c r="U128" s="168"/>
    </row>
    <row r="129" spans="1:21" s="100" customFormat="1" hidden="1" x14ac:dyDescent="0.25">
      <c r="A129" s="166">
        <v>3</v>
      </c>
      <c r="B129" s="167" t="s">
        <v>243</v>
      </c>
      <c r="C129" s="168">
        <f t="shared" si="151"/>
        <v>92</v>
      </c>
      <c r="D129" s="128">
        <f t="shared" si="152"/>
        <v>92</v>
      </c>
      <c r="E129" s="128"/>
      <c r="F129" s="168">
        <v>92</v>
      </c>
      <c r="G129" s="168">
        <f t="shared" si="153"/>
        <v>0</v>
      </c>
      <c r="H129" s="168"/>
      <c r="I129" s="168"/>
      <c r="J129" s="128"/>
      <c r="K129" s="168">
        <f t="shared" si="154"/>
        <v>247</v>
      </c>
      <c r="L129" s="128">
        <f t="shared" si="155"/>
        <v>247</v>
      </c>
      <c r="M129" s="128"/>
      <c r="N129" s="168">
        <v>247</v>
      </c>
      <c r="O129" s="168">
        <f t="shared" si="156"/>
        <v>0</v>
      </c>
      <c r="P129" s="168"/>
      <c r="Q129" s="168"/>
      <c r="R129" s="168"/>
      <c r="S129" s="168"/>
      <c r="T129" s="168"/>
      <c r="U129" s="168"/>
    </row>
    <row r="130" spans="1:21" s="100" customFormat="1" x14ac:dyDescent="0.25">
      <c r="A130" s="166">
        <v>4</v>
      </c>
      <c r="B130" s="167" t="s">
        <v>242</v>
      </c>
      <c r="C130" s="168">
        <f t="shared" si="151"/>
        <v>92</v>
      </c>
      <c r="D130" s="128">
        <f t="shared" si="152"/>
        <v>92</v>
      </c>
      <c r="E130" s="128"/>
      <c r="F130" s="168">
        <v>92</v>
      </c>
      <c r="G130" s="168">
        <f t="shared" si="153"/>
        <v>0</v>
      </c>
      <c r="H130" s="168"/>
      <c r="I130" s="168"/>
      <c r="J130" s="128"/>
      <c r="K130" s="168">
        <f t="shared" si="154"/>
        <v>247</v>
      </c>
      <c r="L130" s="128">
        <f t="shared" si="155"/>
        <v>247</v>
      </c>
      <c r="M130" s="128"/>
      <c r="N130" s="168">
        <v>247</v>
      </c>
      <c r="O130" s="168">
        <f t="shared" si="156"/>
        <v>0</v>
      </c>
      <c r="P130" s="168"/>
      <c r="Q130" s="168"/>
      <c r="R130" s="168"/>
      <c r="S130" s="168"/>
      <c r="T130" s="168"/>
      <c r="U130" s="168"/>
    </row>
    <row r="131" spans="1:21" s="100" customFormat="1" hidden="1" x14ac:dyDescent="0.25">
      <c r="A131" s="166">
        <v>5</v>
      </c>
      <c r="B131" s="167" t="s">
        <v>253</v>
      </c>
      <c r="C131" s="168">
        <f t="shared" si="151"/>
        <v>73</v>
      </c>
      <c r="D131" s="128">
        <f t="shared" si="152"/>
        <v>73</v>
      </c>
      <c r="E131" s="128"/>
      <c r="F131" s="168">
        <v>73</v>
      </c>
      <c r="G131" s="168">
        <f t="shared" si="153"/>
        <v>0</v>
      </c>
      <c r="H131" s="168"/>
      <c r="I131" s="168"/>
      <c r="J131" s="128"/>
      <c r="K131" s="168">
        <f t="shared" si="154"/>
        <v>198</v>
      </c>
      <c r="L131" s="128">
        <f t="shared" si="155"/>
        <v>198</v>
      </c>
      <c r="M131" s="128"/>
      <c r="N131" s="168">
        <v>198</v>
      </c>
      <c r="O131" s="168">
        <f t="shared" si="156"/>
        <v>0</v>
      </c>
      <c r="P131" s="168"/>
      <c r="Q131" s="168"/>
      <c r="R131" s="168"/>
      <c r="S131" s="168"/>
      <c r="T131" s="168"/>
      <c r="U131" s="168"/>
    </row>
    <row r="132" spans="1:21" s="100" customFormat="1" hidden="1" x14ac:dyDescent="0.25">
      <c r="A132" s="166">
        <v>6</v>
      </c>
      <c r="B132" s="167" t="s">
        <v>241</v>
      </c>
      <c r="C132" s="168">
        <f t="shared" si="151"/>
        <v>514</v>
      </c>
      <c r="D132" s="128">
        <f t="shared" si="152"/>
        <v>514</v>
      </c>
      <c r="E132" s="128"/>
      <c r="F132" s="168">
        <v>514</v>
      </c>
      <c r="G132" s="168">
        <f t="shared" si="153"/>
        <v>0</v>
      </c>
      <c r="H132" s="168"/>
      <c r="I132" s="168"/>
      <c r="J132" s="128"/>
      <c r="K132" s="168">
        <f t="shared" si="154"/>
        <v>1384</v>
      </c>
      <c r="L132" s="128">
        <f t="shared" si="155"/>
        <v>1384</v>
      </c>
      <c r="M132" s="128"/>
      <c r="N132" s="168">
        <v>1384</v>
      </c>
      <c r="O132" s="168">
        <f t="shared" si="156"/>
        <v>0</v>
      </c>
      <c r="P132" s="168"/>
      <c r="Q132" s="168"/>
      <c r="R132" s="168"/>
      <c r="S132" s="168"/>
      <c r="T132" s="168"/>
      <c r="U132" s="168"/>
    </row>
    <row r="133" spans="1:21" s="100" customFormat="1" hidden="1" x14ac:dyDescent="0.25">
      <c r="A133" s="166">
        <v>7</v>
      </c>
      <c r="B133" s="167" t="s">
        <v>240</v>
      </c>
      <c r="C133" s="168">
        <f t="shared" si="151"/>
        <v>624</v>
      </c>
      <c r="D133" s="128">
        <f t="shared" si="152"/>
        <v>624</v>
      </c>
      <c r="E133" s="128"/>
      <c r="F133" s="168">
        <v>624</v>
      </c>
      <c r="G133" s="168">
        <f t="shared" si="153"/>
        <v>0</v>
      </c>
      <c r="H133" s="168"/>
      <c r="I133" s="168"/>
      <c r="J133" s="128"/>
      <c r="K133" s="168">
        <f t="shared" si="154"/>
        <v>1681</v>
      </c>
      <c r="L133" s="128">
        <f t="shared" si="155"/>
        <v>1681</v>
      </c>
      <c r="M133" s="128"/>
      <c r="N133" s="168">
        <v>1681</v>
      </c>
      <c r="O133" s="168">
        <f t="shared" si="156"/>
        <v>0</v>
      </c>
      <c r="P133" s="168"/>
      <c r="Q133" s="168"/>
      <c r="R133" s="168"/>
      <c r="S133" s="168"/>
      <c r="T133" s="168"/>
      <c r="U133" s="168"/>
    </row>
    <row r="134" spans="1:21" s="100" customFormat="1" hidden="1" x14ac:dyDescent="0.25">
      <c r="A134" s="166">
        <v>8</v>
      </c>
      <c r="B134" s="167" t="s">
        <v>246</v>
      </c>
      <c r="C134" s="168">
        <f t="shared" si="151"/>
        <v>0</v>
      </c>
      <c r="D134" s="128">
        <f t="shared" si="152"/>
        <v>0</v>
      </c>
      <c r="E134" s="128"/>
      <c r="F134" s="168"/>
      <c r="G134" s="168">
        <f t="shared" si="153"/>
        <v>0</v>
      </c>
      <c r="H134" s="168"/>
      <c r="I134" s="168"/>
      <c r="J134" s="128"/>
      <c r="K134" s="168">
        <f t="shared" si="154"/>
        <v>0</v>
      </c>
      <c r="L134" s="128">
        <f t="shared" si="155"/>
        <v>0</v>
      </c>
      <c r="M134" s="128"/>
      <c r="N134" s="168"/>
      <c r="O134" s="168">
        <f t="shared" si="156"/>
        <v>0</v>
      </c>
      <c r="P134" s="168"/>
      <c r="Q134" s="168"/>
      <c r="R134" s="168"/>
      <c r="S134" s="168"/>
      <c r="T134" s="168"/>
      <c r="U134" s="168"/>
    </row>
    <row r="135" spans="1:21" s="94" customFormat="1" ht="25.5" hidden="1" x14ac:dyDescent="0.25">
      <c r="A135" s="161" t="s">
        <v>141</v>
      </c>
      <c r="B135" s="164" t="s">
        <v>133</v>
      </c>
      <c r="C135" s="163">
        <f t="shared" ref="C135:J135" si="157">C136+C146</f>
        <v>13775</v>
      </c>
      <c r="D135" s="163">
        <f t="shared" si="157"/>
        <v>13672</v>
      </c>
      <c r="E135" s="163">
        <f t="shared" si="157"/>
        <v>0</v>
      </c>
      <c r="F135" s="163">
        <f t="shared" si="157"/>
        <v>13672</v>
      </c>
      <c r="G135" s="163">
        <f t="shared" si="157"/>
        <v>103</v>
      </c>
      <c r="H135" s="163">
        <f t="shared" si="157"/>
        <v>0</v>
      </c>
      <c r="I135" s="163">
        <f t="shared" si="157"/>
        <v>103</v>
      </c>
      <c r="J135" s="163">
        <f t="shared" si="157"/>
        <v>0</v>
      </c>
      <c r="K135" s="163">
        <f t="shared" ref="K135:U135" si="158">K136+K146</f>
        <v>37362</v>
      </c>
      <c r="L135" s="163">
        <f t="shared" si="158"/>
        <v>37105</v>
      </c>
      <c r="M135" s="163">
        <f t="shared" si="158"/>
        <v>0</v>
      </c>
      <c r="N135" s="163">
        <f t="shared" si="158"/>
        <v>37105</v>
      </c>
      <c r="O135" s="163">
        <f t="shared" si="158"/>
        <v>257</v>
      </c>
      <c r="P135" s="163">
        <f t="shared" si="158"/>
        <v>0</v>
      </c>
      <c r="Q135" s="163">
        <f t="shared" si="158"/>
        <v>0</v>
      </c>
      <c r="R135" s="163">
        <f t="shared" si="158"/>
        <v>0</v>
      </c>
      <c r="S135" s="163">
        <f t="shared" si="158"/>
        <v>257</v>
      </c>
      <c r="T135" s="163">
        <f t="shared" si="158"/>
        <v>125</v>
      </c>
      <c r="U135" s="163">
        <f t="shared" si="158"/>
        <v>132</v>
      </c>
    </row>
    <row r="136" spans="1:21" s="94" customFormat="1" ht="31.5" hidden="1" customHeight="1" x14ac:dyDescent="0.25">
      <c r="A136" s="161">
        <v>1</v>
      </c>
      <c r="B136" s="164" t="s">
        <v>134</v>
      </c>
      <c r="C136" s="163">
        <f>C137</f>
        <v>12946</v>
      </c>
      <c r="D136" s="163">
        <f t="shared" ref="D136:I136" si="159">D137</f>
        <v>12843</v>
      </c>
      <c r="E136" s="163">
        <f t="shared" si="159"/>
        <v>0</v>
      </c>
      <c r="F136" s="163">
        <f t="shared" si="159"/>
        <v>12843</v>
      </c>
      <c r="G136" s="163">
        <f t="shared" si="159"/>
        <v>103</v>
      </c>
      <c r="H136" s="163">
        <f t="shared" si="159"/>
        <v>0</v>
      </c>
      <c r="I136" s="163">
        <f t="shared" si="159"/>
        <v>103</v>
      </c>
      <c r="J136" s="298"/>
      <c r="K136" s="163">
        <f>K137</f>
        <v>34845</v>
      </c>
      <c r="L136" s="163">
        <f t="shared" ref="L136:U136" si="160">L137</f>
        <v>34588</v>
      </c>
      <c r="M136" s="163">
        <f t="shared" si="160"/>
        <v>0</v>
      </c>
      <c r="N136" s="163">
        <f t="shared" si="160"/>
        <v>34588</v>
      </c>
      <c r="O136" s="163">
        <f t="shared" si="160"/>
        <v>257</v>
      </c>
      <c r="P136" s="163">
        <f t="shared" si="160"/>
        <v>0</v>
      </c>
      <c r="Q136" s="163"/>
      <c r="R136" s="163"/>
      <c r="S136" s="163">
        <f t="shared" si="160"/>
        <v>257</v>
      </c>
      <c r="T136" s="163">
        <f t="shared" si="160"/>
        <v>125</v>
      </c>
      <c r="U136" s="163">
        <f t="shared" si="160"/>
        <v>132</v>
      </c>
    </row>
    <row r="137" spans="1:21" s="101" customFormat="1" hidden="1" x14ac:dyDescent="0.25">
      <c r="A137" s="295" t="s">
        <v>168</v>
      </c>
      <c r="B137" s="165" t="s">
        <v>234</v>
      </c>
      <c r="C137" s="163">
        <f>SUM(C138:C144)</f>
        <v>12946</v>
      </c>
      <c r="D137" s="163">
        <f t="shared" ref="D137:I137" si="161">SUM(D138:D144)</f>
        <v>12843</v>
      </c>
      <c r="E137" s="163">
        <f t="shared" si="161"/>
        <v>0</v>
      </c>
      <c r="F137" s="163">
        <f t="shared" si="161"/>
        <v>12843</v>
      </c>
      <c r="G137" s="163">
        <f t="shared" si="161"/>
        <v>103</v>
      </c>
      <c r="H137" s="163">
        <f t="shared" si="161"/>
        <v>0</v>
      </c>
      <c r="I137" s="163">
        <f t="shared" si="161"/>
        <v>103</v>
      </c>
      <c r="J137" s="298"/>
      <c r="K137" s="163">
        <f>SUM(K138:K144)</f>
        <v>34845</v>
      </c>
      <c r="L137" s="163">
        <f t="shared" ref="L137:U137" si="162">SUM(L138:L144)</f>
        <v>34588</v>
      </c>
      <c r="M137" s="163">
        <f t="shared" si="162"/>
        <v>0</v>
      </c>
      <c r="N137" s="163">
        <f t="shared" si="162"/>
        <v>34588</v>
      </c>
      <c r="O137" s="163">
        <f t="shared" si="162"/>
        <v>257</v>
      </c>
      <c r="P137" s="163">
        <f t="shared" si="162"/>
        <v>0</v>
      </c>
      <c r="Q137" s="163"/>
      <c r="R137" s="163"/>
      <c r="S137" s="163">
        <f t="shared" si="162"/>
        <v>257</v>
      </c>
      <c r="T137" s="163">
        <f t="shared" si="162"/>
        <v>125</v>
      </c>
      <c r="U137" s="163">
        <f t="shared" si="162"/>
        <v>132</v>
      </c>
    </row>
    <row r="138" spans="1:21" s="100" customFormat="1" hidden="1" x14ac:dyDescent="0.25">
      <c r="A138" s="166">
        <v>1</v>
      </c>
      <c r="B138" s="167" t="s">
        <v>245</v>
      </c>
      <c r="C138" s="168">
        <f t="shared" si="151"/>
        <v>1894</v>
      </c>
      <c r="D138" s="128">
        <f t="shared" si="152"/>
        <v>1879</v>
      </c>
      <c r="E138" s="128"/>
      <c r="F138" s="168">
        <v>1879</v>
      </c>
      <c r="G138" s="168">
        <f t="shared" ref="G138:G145" si="163">H138+I138</f>
        <v>15</v>
      </c>
      <c r="H138" s="168"/>
      <c r="I138" s="168">
        <v>15</v>
      </c>
      <c r="J138" s="128"/>
      <c r="K138" s="168">
        <f t="shared" ref="K138:K145" si="164">L138+O138</f>
        <v>5300</v>
      </c>
      <c r="L138" s="128">
        <f t="shared" ref="L138:L145" si="165">M138+N138</f>
        <v>5263</v>
      </c>
      <c r="M138" s="128"/>
      <c r="N138" s="168">
        <v>5263</v>
      </c>
      <c r="O138" s="168">
        <f>+P138+S138</f>
        <v>37</v>
      </c>
      <c r="P138" s="168"/>
      <c r="Q138" s="168"/>
      <c r="R138" s="168"/>
      <c r="S138" s="168">
        <f>+T138+U138</f>
        <v>37</v>
      </c>
      <c r="T138" s="168">
        <v>10</v>
      </c>
      <c r="U138" s="168">
        <v>27</v>
      </c>
    </row>
    <row r="139" spans="1:21" s="100" customFormat="1" hidden="1" x14ac:dyDescent="0.25">
      <c r="A139" s="166">
        <v>2</v>
      </c>
      <c r="B139" s="167" t="s">
        <v>244</v>
      </c>
      <c r="C139" s="168">
        <f t="shared" si="151"/>
        <v>789</v>
      </c>
      <c r="D139" s="128">
        <f t="shared" si="152"/>
        <v>783</v>
      </c>
      <c r="E139" s="128"/>
      <c r="F139" s="168">
        <v>783</v>
      </c>
      <c r="G139" s="168">
        <f t="shared" si="163"/>
        <v>6</v>
      </c>
      <c r="H139" s="168"/>
      <c r="I139" s="168">
        <v>6</v>
      </c>
      <c r="J139" s="128"/>
      <c r="K139" s="168">
        <f t="shared" si="164"/>
        <v>3024</v>
      </c>
      <c r="L139" s="128">
        <f t="shared" si="165"/>
        <v>3008</v>
      </c>
      <c r="M139" s="128"/>
      <c r="N139" s="168">
        <v>3008</v>
      </c>
      <c r="O139" s="168">
        <f t="shared" ref="O139:O144" si="166">+P139+S139</f>
        <v>16</v>
      </c>
      <c r="P139" s="168"/>
      <c r="Q139" s="168"/>
      <c r="R139" s="168"/>
      <c r="S139" s="168">
        <f t="shared" ref="S139:S144" si="167">+T139+U139</f>
        <v>16</v>
      </c>
      <c r="T139" s="168"/>
      <c r="U139" s="168">
        <v>16</v>
      </c>
    </row>
    <row r="140" spans="1:21" s="100" customFormat="1" hidden="1" x14ac:dyDescent="0.25">
      <c r="A140" s="166">
        <v>3</v>
      </c>
      <c r="B140" s="167" t="s">
        <v>243</v>
      </c>
      <c r="C140" s="168">
        <f t="shared" si="151"/>
        <v>789</v>
      </c>
      <c r="D140" s="128">
        <f t="shared" si="152"/>
        <v>783</v>
      </c>
      <c r="E140" s="128"/>
      <c r="F140" s="168">
        <v>783</v>
      </c>
      <c r="G140" s="168">
        <f t="shared" si="163"/>
        <v>6</v>
      </c>
      <c r="H140" s="168"/>
      <c r="I140" s="168">
        <v>6</v>
      </c>
      <c r="J140" s="128"/>
      <c r="K140" s="168">
        <f t="shared" si="164"/>
        <v>3776</v>
      </c>
      <c r="L140" s="128">
        <f t="shared" si="165"/>
        <v>3760</v>
      </c>
      <c r="M140" s="128"/>
      <c r="N140" s="168">
        <v>3760</v>
      </c>
      <c r="O140" s="168">
        <f t="shared" si="166"/>
        <v>16</v>
      </c>
      <c r="P140" s="168"/>
      <c r="Q140" s="168"/>
      <c r="R140" s="168"/>
      <c r="S140" s="168">
        <f t="shared" si="167"/>
        <v>16</v>
      </c>
      <c r="T140" s="168"/>
      <c r="U140" s="168">
        <v>16</v>
      </c>
    </row>
    <row r="141" spans="1:21" s="100" customFormat="1" x14ac:dyDescent="0.25">
      <c r="A141" s="166">
        <v>4</v>
      </c>
      <c r="B141" s="167" t="s">
        <v>242</v>
      </c>
      <c r="C141" s="168">
        <f t="shared" si="151"/>
        <v>789</v>
      </c>
      <c r="D141" s="128">
        <f t="shared" si="152"/>
        <v>783</v>
      </c>
      <c r="E141" s="128"/>
      <c r="F141" s="168">
        <v>783</v>
      </c>
      <c r="G141" s="168">
        <f t="shared" si="163"/>
        <v>6</v>
      </c>
      <c r="H141" s="168"/>
      <c r="I141" s="168">
        <v>6</v>
      </c>
      <c r="J141" s="128"/>
      <c r="K141" s="168">
        <f t="shared" si="164"/>
        <v>3776</v>
      </c>
      <c r="L141" s="128">
        <f t="shared" si="165"/>
        <v>3760</v>
      </c>
      <c r="M141" s="128"/>
      <c r="N141" s="168">
        <v>3760</v>
      </c>
      <c r="O141" s="168">
        <f t="shared" si="166"/>
        <v>16</v>
      </c>
      <c r="P141" s="168"/>
      <c r="Q141" s="168"/>
      <c r="R141" s="168"/>
      <c r="S141" s="168">
        <f t="shared" si="167"/>
        <v>16</v>
      </c>
      <c r="T141" s="168">
        <v>5</v>
      </c>
      <c r="U141" s="168">
        <v>11</v>
      </c>
    </row>
    <row r="142" spans="1:21" s="100" customFormat="1" hidden="1" x14ac:dyDescent="0.25">
      <c r="A142" s="166">
        <v>5</v>
      </c>
      <c r="B142" s="167" t="s">
        <v>253</v>
      </c>
      <c r="C142" s="168">
        <f t="shared" si="151"/>
        <v>789</v>
      </c>
      <c r="D142" s="128">
        <f t="shared" si="152"/>
        <v>783</v>
      </c>
      <c r="E142" s="128"/>
      <c r="F142" s="168">
        <v>783</v>
      </c>
      <c r="G142" s="168">
        <f t="shared" si="163"/>
        <v>6</v>
      </c>
      <c r="H142" s="168"/>
      <c r="I142" s="168">
        <v>6</v>
      </c>
      <c r="J142" s="128"/>
      <c r="K142" s="168">
        <f t="shared" si="164"/>
        <v>3024</v>
      </c>
      <c r="L142" s="128">
        <f t="shared" si="165"/>
        <v>3008</v>
      </c>
      <c r="M142" s="128"/>
      <c r="N142" s="168">
        <v>3008</v>
      </c>
      <c r="O142" s="168">
        <f t="shared" si="166"/>
        <v>16</v>
      </c>
      <c r="P142" s="168"/>
      <c r="Q142" s="168"/>
      <c r="R142" s="168"/>
      <c r="S142" s="168">
        <f t="shared" si="167"/>
        <v>16</v>
      </c>
      <c r="T142" s="168"/>
      <c r="U142" s="168">
        <v>16</v>
      </c>
    </row>
    <row r="143" spans="1:21" s="100" customFormat="1" hidden="1" x14ac:dyDescent="0.25">
      <c r="A143" s="166">
        <v>6</v>
      </c>
      <c r="B143" s="167" t="s">
        <v>241</v>
      </c>
      <c r="C143" s="168">
        <f t="shared" si="151"/>
        <v>3948</v>
      </c>
      <c r="D143" s="128">
        <f t="shared" si="152"/>
        <v>3916</v>
      </c>
      <c r="E143" s="128"/>
      <c r="F143" s="168">
        <v>3916</v>
      </c>
      <c r="G143" s="168">
        <f t="shared" si="163"/>
        <v>32</v>
      </c>
      <c r="H143" s="168"/>
      <c r="I143" s="168">
        <v>32</v>
      </c>
      <c r="J143" s="128"/>
      <c r="K143" s="168">
        <f t="shared" si="164"/>
        <v>7597</v>
      </c>
      <c r="L143" s="128">
        <f t="shared" si="165"/>
        <v>7519</v>
      </c>
      <c r="M143" s="128"/>
      <c r="N143" s="168">
        <v>7519</v>
      </c>
      <c r="O143" s="168">
        <f t="shared" si="166"/>
        <v>78</v>
      </c>
      <c r="P143" s="168"/>
      <c r="Q143" s="168"/>
      <c r="R143" s="168"/>
      <c r="S143" s="168">
        <f t="shared" si="167"/>
        <v>78</v>
      </c>
      <c r="T143" s="168">
        <v>55</v>
      </c>
      <c r="U143" s="168">
        <v>23</v>
      </c>
    </row>
    <row r="144" spans="1:21" s="100" customFormat="1" hidden="1" x14ac:dyDescent="0.25">
      <c r="A144" s="166">
        <v>7</v>
      </c>
      <c r="B144" s="167" t="s">
        <v>240</v>
      </c>
      <c r="C144" s="168">
        <f t="shared" si="151"/>
        <v>3948</v>
      </c>
      <c r="D144" s="128">
        <f t="shared" si="152"/>
        <v>3916</v>
      </c>
      <c r="E144" s="128"/>
      <c r="F144" s="168">
        <v>3916</v>
      </c>
      <c r="G144" s="168">
        <f t="shared" si="163"/>
        <v>32</v>
      </c>
      <c r="H144" s="168"/>
      <c r="I144" s="168">
        <v>32</v>
      </c>
      <c r="J144" s="128"/>
      <c r="K144" s="168">
        <f t="shared" si="164"/>
        <v>8348</v>
      </c>
      <c r="L144" s="128">
        <f t="shared" si="165"/>
        <v>8270</v>
      </c>
      <c r="M144" s="128"/>
      <c r="N144" s="168">
        <v>8270</v>
      </c>
      <c r="O144" s="168">
        <f t="shared" si="166"/>
        <v>78</v>
      </c>
      <c r="P144" s="168"/>
      <c r="Q144" s="168"/>
      <c r="R144" s="168"/>
      <c r="S144" s="168">
        <f t="shared" si="167"/>
        <v>78</v>
      </c>
      <c r="T144" s="168">
        <v>55</v>
      </c>
      <c r="U144" s="168">
        <v>23</v>
      </c>
    </row>
    <row r="145" spans="1:21" s="100" customFormat="1" hidden="1" x14ac:dyDescent="0.25">
      <c r="A145" s="166">
        <v>8</v>
      </c>
      <c r="B145" s="167" t="s">
        <v>246</v>
      </c>
      <c r="C145" s="168">
        <f t="shared" si="151"/>
        <v>0</v>
      </c>
      <c r="D145" s="128">
        <f t="shared" si="152"/>
        <v>0</v>
      </c>
      <c r="E145" s="128"/>
      <c r="F145" s="168"/>
      <c r="G145" s="168">
        <f t="shared" si="163"/>
        <v>0</v>
      </c>
      <c r="H145" s="168"/>
      <c r="I145" s="168"/>
      <c r="J145" s="128"/>
      <c r="K145" s="168">
        <f t="shared" si="164"/>
        <v>0</v>
      </c>
      <c r="L145" s="128">
        <f t="shared" si="165"/>
        <v>0</v>
      </c>
      <c r="M145" s="128"/>
      <c r="N145" s="168"/>
      <c r="O145" s="168">
        <f t="shared" ref="O145" si="168">P145+U145</f>
        <v>0</v>
      </c>
      <c r="P145" s="168"/>
      <c r="Q145" s="168"/>
      <c r="R145" s="168"/>
      <c r="S145" s="168"/>
      <c r="T145" s="168"/>
      <c r="U145" s="168"/>
    </row>
    <row r="146" spans="1:21" s="94" customFormat="1" ht="51" hidden="1" customHeight="1" x14ac:dyDescent="0.25">
      <c r="A146" s="161">
        <v>2</v>
      </c>
      <c r="B146" s="164" t="s">
        <v>293</v>
      </c>
      <c r="C146" s="163">
        <f t="shared" ref="C146:J146" si="169">C147+C149</f>
        <v>829</v>
      </c>
      <c r="D146" s="163">
        <f t="shared" si="169"/>
        <v>829</v>
      </c>
      <c r="E146" s="163">
        <f t="shared" si="169"/>
        <v>0</v>
      </c>
      <c r="F146" s="163">
        <f t="shared" si="169"/>
        <v>829</v>
      </c>
      <c r="G146" s="163">
        <f t="shared" si="169"/>
        <v>0</v>
      </c>
      <c r="H146" s="163">
        <f t="shared" si="169"/>
        <v>0</v>
      </c>
      <c r="I146" s="163">
        <f t="shared" si="169"/>
        <v>0</v>
      </c>
      <c r="J146" s="163">
        <f t="shared" si="169"/>
        <v>0</v>
      </c>
      <c r="K146" s="163">
        <f t="shared" ref="K146:U146" si="170">K147+K149</f>
        <v>2517</v>
      </c>
      <c r="L146" s="163">
        <f t="shared" si="170"/>
        <v>2517</v>
      </c>
      <c r="M146" s="163">
        <f t="shared" si="170"/>
        <v>0</v>
      </c>
      <c r="N146" s="163">
        <f t="shared" si="170"/>
        <v>2517</v>
      </c>
      <c r="O146" s="163">
        <f t="shared" si="170"/>
        <v>0</v>
      </c>
      <c r="P146" s="163">
        <f t="shared" si="170"/>
        <v>0</v>
      </c>
      <c r="Q146" s="163"/>
      <c r="R146" s="163"/>
      <c r="S146" s="163"/>
      <c r="T146" s="163"/>
      <c r="U146" s="163">
        <f t="shared" si="170"/>
        <v>0</v>
      </c>
    </row>
    <row r="147" spans="1:21" s="101" customFormat="1" hidden="1" x14ac:dyDescent="0.25">
      <c r="A147" s="161" t="s">
        <v>168</v>
      </c>
      <c r="B147" s="164" t="s">
        <v>235</v>
      </c>
      <c r="C147" s="163">
        <f>C148</f>
        <v>133</v>
      </c>
      <c r="D147" s="163">
        <f t="shared" ref="D147:U147" si="171">D148</f>
        <v>133</v>
      </c>
      <c r="E147" s="163">
        <f t="shared" si="171"/>
        <v>0</v>
      </c>
      <c r="F147" s="163">
        <f t="shared" si="171"/>
        <v>133</v>
      </c>
      <c r="G147" s="163">
        <f t="shared" si="171"/>
        <v>0</v>
      </c>
      <c r="H147" s="163">
        <f t="shared" si="171"/>
        <v>0</v>
      </c>
      <c r="I147" s="163">
        <f t="shared" si="171"/>
        <v>0</v>
      </c>
      <c r="J147" s="163">
        <f t="shared" si="171"/>
        <v>0</v>
      </c>
      <c r="K147" s="163">
        <f>K148</f>
        <v>403</v>
      </c>
      <c r="L147" s="163">
        <f t="shared" si="171"/>
        <v>403</v>
      </c>
      <c r="M147" s="163">
        <f t="shared" si="171"/>
        <v>0</v>
      </c>
      <c r="N147" s="163">
        <f t="shared" si="171"/>
        <v>403</v>
      </c>
      <c r="O147" s="163">
        <f t="shared" si="171"/>
        <v>0</v>
      </c>
      <c r="P147" s="163">
        <f t="shared" si="171"/>
        <v>0</v>
      </c>
      <c r="Q147" s="163"/>
      <c r="R147" s="163"/>
      <c r="S147" s="163"/>
      <c r="T147" s="163"/>
      <c r="U147" s="163">
        <f t="shared" si="171"/>
        <v>0</v>
      </c>
    </row>
    <row r="148" spans="1:21" s="100" customFormat="1" hidden="1" x14ac:dyDescent="0.25">
      <c r="A148" s="166">
        <v>1</v>
      </c>
      <c r="B148" s="174" t="s">
        <v>298</v>
      </c>
      <c r="C148" s="168">
        <f t="shared" si="151"/>
        <v>133</v>
      </c>
      <c r="D148" s="128">
        <f t="shared" si="152"/>
        <v>133</v>
      </c>
      <c r="E148" s="128"/>
      <c r="F148" s="168">
        <v>133</v>
      </c>
      <c r="G148" s="168">
        <f t="shared" ref="G148" si="172">H148+I148</f>
        <v>0</v>
      </c>
      <c r="H148" s="168"/>
      <c r="I148" s="168"/>
      <c r="J148" s="128"/>
      <c r="K148" s="168">
        <f t="shared" ref="K148" si="173">L148+O148</f>
        <v>403</v>
      </c>
      <c r="L148" s="128">
        <f t="shared" ref="L148" si="174">M148+N148</f>
        <v>403</v>
      </c>
      <c r="M148" s="128"/>
      <c r="N148" s="168">
        <v>403</v>
      </c>
      <c r="O148" s="168">
        <f t="shared" ref="O148" si="175">P148+U148</f>
        <v>0</v>
      </c>
      <c r="P148" s="168"/>
      <c r="Q148" s="168"/>
      <c r="R148" s="168"/>
      <c r="S148" s="168"/>
      <c r="T148" s="168"/>
      <c r="U148" s="168"/>
    </row>
    <row r="149" spans="1:21" s="101" customFormat="1" hidden="1" x14ac:dyDescent="0.25">
      <c r="A149" s="295" t="s">
        <v>168</v>
      </c>
      <c r="B149" s="165" t="s">
        <v>234</v>
      </c>
      <c r="C149" s="163">
        <f>SUM(C150:C157)</f>
        <v>696</v>
      </c>
      <c r="D149" s="163">
        <f t="shared" ref="D149:J149" si="176">SUM(D150:D157)</f>
        <v>696</v>
      </c>
      <c r="E149" s="163">
        <f t="shared" si="176"/>
        <v>0</v>
      </c>
      <c r="F149" s="163">
        <f t="shared" si="176"/>
        <v>696</v>
      </c>
      <c r="G149" s="163">
        <f t="shared" si="176"/>
        <v>0</v>
      </c>
      <c r="H149" s="163">
        <f t="shared" si="176"/>
        <v>0</v>
      </c>
      <c r="I149" s="163">
        <f t="shared" si="176"/>
        <v>0</v>
      </c>
      <c r="J149" s="163">
        <f t="shared" si="176"/>
        <v>0</v>
      </c>
      <c r="K149" s="163">
        <f>SUM(K150:K157)</f>
        <v>2114</v>
      </c>
      <c r="L149" s="163">
        <f t="shared" ref="L149:U149" si="177">SUM(L150:L157)</f>
        <v>2114</v>
      </c>
      <c r="M149" s="163">
        <f t="shared" si="177"/>
        <v>0</v>
      </c>
      <c r="N149" s="163">
        <f t="shared" si="177"/>
        <v>2114</v>
      </c>
      <c r="O149" s="163">
        <f t="shared" si="177"/>
        <v>0</v>
      </c>
      <c r="P149" s="163">
        <f t="shared" si="177"/>
        <v>0</v>
      </c>
      <c r="Q149" s="163"/>
      <c r="R149" s="163"/>
      <c r="S149" s="163"/>
      <c r="T149" s="163"/>
      <c r="U149" s="163">
        <f t="shared" si="177"/>
        <v>0</v>
      </c>
    </row>
    <row r="150" spans="1:21" s="100" customFormat="1" hidden="1" x14ac:dyDescent="0.25">
      <c r="A150" s="166">
        <v>1</v>
      </c>
      <c r="B150" s="167" t="s">
        <v>245</v>
      </c>
      <c r="C150" s="168">
        <f t="shared" ref="C150:C190" si="178">D150+G150</f>
        <v>52</v>
      </c>
      <c r="D150" s="128">
        <f t="shared" ref="D150:D190" si="179">E150+F150</f>
        <v>52</v>
      </c>
      <c r="E150" s="128"/>
      <c r="F150" s="168">
        <v>52</v>
      </c>
      <c r="G150" s="168">
        <f t="shared" ref="G150:G157" si="180">H150+I150</f>
        <v>0</v>
      </c>
      <c r="H150" s="168"/>
      <c r="I150" s="168"/>
      <c r="J150" s="128"/>
      <c r="K150" s="168">
        <f t="shared" ref="K150:K157" si="181">L150+O150</f>
        <v>328</v>
      </c>
      <c r="L150" s="128">
        <f t="shared" ref="L150:L157" si="182">M150+N150</f>
        <v>328</v>
      </c>
      <c r="M150" s="128"/>
      <c r="N150" s="168">
        <v>328</v>
      </c>
      <c r="O150" s="168">
        <f t="shared" ref="O150:O157" si="183">P150+U150</f>
        <v>0</v>
      </c>
      <c r="P150" s="168"/>
      <c r="Q150" s="168"/>
      <c r="R150" s="168"/>
      <c r="S150" s="168"/>
      <c r="T150" s="168"/>
      <c r="U150" s="168"/>
    </row>
    <row r="151" spans="1:21" s="100" customFormat="1" hidden="1" x14ac:dyDescent="0.25">
      <c r="A151" s="166">
        <v>2</v>
      </c>
      <c r="B151" s="167" t="s">
        <v>244</v>
      </c>
      <c r="C151" s="168">
        <f t="shared" si="178"/>
        <v>43</v>
      </c>
      <c r="D151" s="128">
        <f t="shared" si="179"/>
        <v>43</v>
      </c>
      <c r="E151" s="128"/>
      <c r="F151" s="168">
        <v>43</v>
      </c>
      <c r="G151" s="168">
        <f t="shared" si="180"/>
        <v>0</v>
      </c>
      <c r="H151" s="168"/>
      <c r="I151" s="168"/>
      <c r="J151" s="128"/>
      <c r="K151" s="168">
        <f t="shared" si="181"/>
        <v>453</v>
      </c>
      <c r="L151" s="128">
        <f t="shared" si="182"/>
        <v>453</v>
      </c>
      <c r="M151" s="128"/>
      <c r="N151" s="168">
        <v>453</v>
      </c>
      <c r="O151" s="168">
        <f t="shared" si="183"/>
        <v>0</v>
      </c>
      <c r="P151" s="168"/>
      <c r="Q151" s="168"/>
      <c r="R151" s="168"/>
      <c r="S151" s="168"/>
      <c r="T151" s="168"/>
      <c r="U151" s="168"/>
    </row>
    <row r="152" spans="1:21" s="100" customFormat="1" hidden="1" x14ac:dyDescent="0.25">
      <c r="A152" s="166">
        <v>3</v>
      </c>
      <c r="B152" s="167" t="s">
        <v>243</v>
      </c>
      <c r="C152" s="168">
        <f t="shared" si="178"/>
        <v>33</v>
      </c>
      <c r="D152" s="128">
        <f t="shared" si="179"/>
        <v>33</v>
      </c>
      <c r="E152" s="128"/>
      <c r="F152" s="168">
        <v>33</v>
      </c>
      <c r="G152" s="168">
        <f t="shared" si="180"/>
        <v>0</v>
      </c>
      <c r="H152" s="168"/>
      <c r="I152" s="168"/>
      <c r="J152" s="128"/>
      <c r="K152" s="168">
        <f t="shared" si="181"/>
        <v>221</v>
      </c>
      <c r="L152" s="128">
        <f t="shared" si="182"/>
        <v>221</v>
      </c>
      <c r="M152" s="128"/>
      <c r="N152" s="168">
        <v>221</v>
      </c>
      <c r="O152" s="168">
        <f t="shared" si="183"/>
        <v>0</v>
      </c>
      <c r="P152" s="168"/>
      <c r="Q152" s="168"/>
      <c r="R152" s="168"/>
      <c r="S152" s="168"/>
      <c r="T152" s="168"/>
      <c r="U152" s="168"/>
    </row>
    <row r="153" spans="1:21" s="100" customFormat="1" x14ac:dyDescent="0.25">
      <c r="A153" s="166">
        <v>4</v>
      </c>
      <c r="B153" s="167" t="s">
        <v>242</v>
      </c>
      <c r="C153" s="168">
        <f t="shared" si="178"/>
        <v>50</v>
      </c>
      <c r="D153" s="128">
        <f t="shared" si="179"/>
        <v>50</v>
      </c>
      <c r="E153" s="128"/>
      <c r="F153" s="168">
        <v>50</v>
      </c>
      <c r="G153" s="168">
        <f t="shared" si="180"/>
        <v>0</v>
      </c>
      <c r="H153" s="168"/>
      <c r="I153" s="168"/>
      <c r="J153" s="128"/>
      <c r="K153" s="168">
        <f t="shared" si="181"/>
        <v>164</v>
      </c>
      <c r="L153" s="128">
        <f t="shared" si="182"/>
        <v>164</v>
      </c>
      <c r="M153" s="128"/>
      <c r="N153" s="168">
        <v>164</v>
      </c>
      <c r="O153" s="168">
        <f t="shared" si="183"/>
        <v>0</v>
      </c>
      <c r="P153" s="168"/>
      <c r="Q153" s="168"/>
      <c r="R153" s="168"/>
      <c r="S153" s="168"/>
      <c r="T153" s="168"/>
      <c r="U153" s="168"/>
    </row>
    <row r="154" spans="1:21" s="100" customFormat="1" hidden="1" x14ac:dyDescent="0.25">
      <c r="A154" s="166">
        <v>5</v>
      </c>
      <c r="B154" s="167" t="s">
        <v>253</v>
      </c>
      <c r="C154" s="168">
        <f t="shared" si="178"/>
        <v>27</v>
      </c>
      <c r="D154" s="128">
        <f t="shared" si="179"/>
        <v>27</v>
      </c>
      <c r="E154" s="128"/>
      <c r="F154" s="168">
        <v>27</v>
      </c>
      <c r="G154" s="168">
        <f t="shared" si="180"/>
        <v>0</v>
      </c>
      <c r="H154" s="168"/>
      <c r="I154" s="168"/>
      <c r="J154" s="128"/>
      <c r="K154" s="168">
        <f t="shared" si="181"/>
        <v>144</v>
      </c>
      <c r="L154" s="128">
        <f t="shared" si="182"/>
        <v>144</v>
      </c>
      <c r="M154" s="128"/>
      <c r="N154" s="168">
        <v>144</v>
      </c>
      <c r="O154" s="168">
        <f t="shared" si="183"/>
        <v>0</v>
      </c>
      <c r="P154" s="168"/>
      <c r="Q154" s="168"/>
      <c r="R154" s="168"/>
      <c r="S154" s="168"/>
      <c r="T154" s="168"/>
      <c r="U154" s="168"/>
    </row>
    <row r="155" spans="1:21" s="100" customFormat="1" hidden="1" x14ac:dyDescent="0.25">
      <c r="A155" s="166">
        <v>6</v>
      </c>
      <c r="B155" s="167" t="s">
        <v>241</v>
      </c>
      <c r="C155" s="168">
        <f t="shared" si="178"/>
        <v>245</v>
      </c>
      <c r="D155" s="128">
        <f t="shared" si="179"/>
        <v>245</v>
      </c>
      <c r="E155" s="128"/>
      <c r="F155" s="168">
        <v>245</v>
      </c>
      <c r="G155" s="168">
        <f t="shared" si="180"/>
        <v>0</v>
      </c>
      <c r="H155" s="168"/>
      <c r="I155" s="168"/>
      <c r="J155" s="128"/>
      <c r="K155" s="168">
        <f t="shared" si="181"/>
        <v>289</v>
      </c>
      <c r="L155" s="128">
        <f t="shared" si="182"/>
        <v>289</v>
      </c>
      <c r="M155" s="128"/>
      <c r="N155" s="168">
        <v>289</v>
      </c>
      <c r="O155" s="168">
        <f t="shared" si="183"/>
        <v>0</v>
      </c>
      <c r="P155" s="168"/>
      <c r="Q155" s="168"/>
      <c r="R155" s="168"/>
      <c r="S155" s="168"/>
      <c r="T155" s="168"/>
      <c r="U155" s="168"/>
    </row>
    <row r="156" spans="1:21" s="100" customFormat="1" hidden="1" x14ac:dyDescent="0.25">
      <c r="A156" s="166">
        <v>7</v>
      </c>
      <c r="B156" s="167" t="s">
        <v>240</v>
      </c>
      <c r="C156" s="168">
        <f t="shared" si="178"/>
        <v>228</v>
      </c>
      <c r="D156" s="128">
        <f t="shared" si="179"/>
        <v>228</v>
      </c>
      <c r="E156" s="128"/>
      <c r="F156" s="168">
        <v>228</v>
      </c>
      <c r="G156" s="168">
        <f t="shared" si="180"/>
        <v>0</v>
      </c>
      <c r="H156" s="168"/>
      <c r="I156" s="168"/>
      <c r="J156" s="128"/>
      <c r="K156" s="168">
        <f t="shared" si="181"/>
        <v>425</v>
      </c>
      <c r="L156" s="128">
        <f t="shared" si="182"/>
        <v>425</v>
      </c>
      <c r="M156" s="128"/>
      <c r="N156" s="168">
        <v>425</v>
      </c>
      <c r="O156" s="168">
        <f t="shared" si="183"/>
        <v>0</v>
      </c>
      <c r="P156" s="168"/>
      <c r="Q156" s="168"/>
      <c r="R156" s="168"/>
      <c r="S156" s="168"/>
      <c r="T156" s="168"/>
      <c r="U156" s="168"/>
    </row>
    <row r="157" spans="1:21" s="100" customFormat="1" hidden="1" x14ac:dyDescent="0.25">
      <c r="A157" s="166">
        <v>8</v>
      </c>
      <c r="B157" s="167" t="s">
        <v>246</v>
      </c>
      <c r="C157" s="168">
        <f t="shared" si="178"/>
        <v>18</v>
      </c>
      <c r="D157" s="128">
        <f t="shared" si="179"/>
        <v>18</v>
      </c>
      <c r="E157" s="128"/>
      <c r="F157" s="168">
        <v>18</v>
      </c>
      <c r="G157" s="168">
        <f t="shared" si="180"/>
        <v>0</v>
      </c>
      <c r="H157" s="168"/>
      <c r="I157" s="168"/>
      <c r="J157" s="128"/>
      <c r="K157" s="168">
        <f t="shared" si="181"/>
        <v>90</v>
      </c>
      <c r="L157" s="128">
        <f t="shared" si="182"/>
        <v>90</v>
      </c>
      <c r="M157" s="128"/>
      <c r="N157" s="168">
        <v>90</v>
      </c>
      <c r="O157" s="168">
        <f t="shared" si="183"/>
        <v>0</v>
      </c>
      <c r="P157" s="168"/>
      <c r="Q157" s="168"/>
      <c r="R157" s="168"/>
      <c r="S157" s="168"/>
      <c r="T157" s="168"/>
      <c r="U157" s="168"/>
    </row>
    <row r="158" spans="1:21" s="94" customFormat="1" ht="46.5" hidden="1" customHeight="1" x14ac:dyDescent="0.25">
      <c r="A158" s="161" t="s">
        <v>71</v>
      </c>
      <c r="B158" s="164" t="s">
        <v>135</v>
      </c>
      <c r="C158" s="163">
        <f t="shared" ref="C158:J158" si="184">C159+C173+C187</f>
        <v>3047</v>
      </c>
      <c r="D158" s="163">
        <f t="shared" si="184"/>
        <v>2670</v>
      </c>
      <c r="E158" s="163">
        <f t="shared" si="184"/>
        <v>1061</v>
      </c>
      <c r="F158" s="163">
        <f t="shared" si="184"/>
        <v>1609</v>
      </c>
      <c r="G158" s="163">
        <f t="shared" si="184"/>
        <v>377</v>
      </c>
      <c r="H158" s="163">
        <f t="shared" si="184"/>
        <v>0</v>
      </c>
      <c r="I158" s="163">
        <f t="shared" si="184"/>
        <v>377</v>
      </c>
      <c r="J158" s="163">
        <f t="shared" si="184"/>
        <v>0</v>
      </c>
      <c r="K158" s="163">
        <f t="shared" ref="K158:U158" si="185">K159+K173+K187</f>
        <v>8840</v>
      </c>
      <c r="L158" s="163">
        <f t="shared" si="185"/>
        <v>7886</v>
      </c>
      <c r="M158" s="163">
        <f t="shared" si="185"/>
        <v>1874</v>
      </c>
      <c r="N158" s="163">
        <f t="shared" si="185"/>
        <v>6012</v>
      </c>
      <c r="O158" s="163">
        <f t="shared" si="185"/>
        <v>954</v>
      </c>
      <c r="P158" s="163">
        <f t="shared" si="185"/>
        <v>0</v>
      </c>
      <c r="Q158" s="163">
        <f t="shared" si="185"/>
        <v>0</v>
      </c>
      <c r="R158" s="163">
        <f t="shared" si="185"/>
        <v>0</v>
      </c>
      <c r="S158" s="163">
        <f t="shared" si="185"/>
        <v>954</v>
      </c>
      <c r="T158" s="163">
        <f t="shared" si="185"/>
        <v>718</v>
      </c>
      <c r="U158" s="163">
        <f t="shared" si="185"/>
        <v>236</v>
      </c>
    </row>
    <row r="159" spans="1:21" s="94" customFormat="1" ht="90.75" hidden="1" customHeight="1" x14ac:dyDescent="0.25">
      <c r="A159" s="161">
        <v>1</v>
      </c>
      <c r="B159" s="164" t="s">
        <v>164</v>
      </c>
      <c r="C159" s="163">
        <f t="shared" ref="C159:J159" si="186">C160+C164</f>
        <v>1569</v>
      </c>
      <c r="D159" s="163">
        <f t="shared" si="186"/>
        <v>1192</v>
      </c>
      <c r="E159" s="163">
        <f t="shared" si="186"/>
        <v>0</v>
      </c>
      <c r="F159" s="163">
        <f t="shared" si="186"/>
        <v>1192</v>
      </c>
      <c r="G159" s="163">
        <f t="shared" si="186"/>
        <v>377</v>
      </c>
      <c r="H159" s="163">
        <f t="shared" si="186"/>
        <v>0</v>
      </c>
      <c r="I159" s="163">
        <f t="shared" si="186"/>
        <v>377</v>
      </c>
      <c r="J159" s="163">
        <f t="shared" si="186"/>
        <v>0</v>
      </c>
      <c r="K159" s="163">
        <f t="shared" ref="K159:U159" si="187">K160+K164</f>
        <v>5642</v>
      </c>
      <c r="L159" s="163">
        <f t="shared" si="187"/>
        <v>4688</v>
      </c>
      <c r="M159" s="163">
        <f t="shared" si="187"/>
        <v>0</v>
      </c>
      <c r="N159" s="163">
        <f t="shared" si="187"/>
        <v>4688</v>
      </c>
      <c r="O159" s="163">
        <f t="shared" si="187"/>
        <v>954</v>
      </c>
      <c r="P159" s="163">
        <f t="shared" si="187"/>
        <v>0</v>
      </c>
      <c r="Q159" s="163">
        <f t="shared" si="187"/>
        <v>0</v>
      </c>
      <c r="R159" s="163">
        <f t="shared" si="187"/>
        <v>0</v>
      </c>
      <c r="S159" s="163">
        <f t="shared" si="187"/>
        <v>954</v>
      </c>
      <c r="T159" s="163">
        <f t="shared" si="187"/>
        <v>718</v>
      </c>
      <c r="U159" s="163">
        <f t="shared" si="187"/>
        <v>236</v>
      </c>
    </row>
    <row r="160" spans="1:21" s="101" customFormat="1" hidden="1" x14ac:dyDescent="0.25">
      <c r="A160" s="161" t="s">
        <v>168</v>
      </c>
      <c r="B160" s="164" t="s">
        <v>235</v>
      </c>
      <c r="C160" s="163">
        <f>SUM(C161:C163)</f>
        <v>1012</v>
      </c>
      <c r="D160" s="163">
        <f t="shared" ref="D160:J160" si="188">SUM(D161:D163)</f>
        <v>775</v>
      </c>
      <c r="E160" s="163">
        <f t="shared" si="188"/>
        <v>0</v>
      </c>
      <c r="F160" s="163">
        <f t="shared" si="188"/>
        <v>775</v>
      </c>
      <c r="G160" s="163">
        <f t="shared" si="188"/>
        <v>237</v>
      </c>
      <c r="H160" s="163">
        <f t="shared" si="188"/>
        <v>0</v>
      </c>
      <c r="I160" s="163">
        <f t="shared" si="188"/>
        <v>237</v>
      </c>
      <c r="J160" s="163">
        <f t="shared" si="188"/>
        <v>0</v>
      </c>
      <c r="K160" s="163">
        <f>SUM(K161:K163)</f>
        <v>3667</v>
      </c>
      <c r="L160" s="163">
        <f t="shared" ref="L160:U160" si="189">SUM(L161:L163)</f>
        <v>3047</v>
      </c>
      <c r="M160" s="163">
        <f t="shared" si="189"/>
        <v>0</v>
      </c>
      <c r="N160" s="163">
        <f t="shared" si="189"/>
        <v>3047</v>
      </c>
      <c r="O160" s="163">
        <f t="shared" si="189"/>
        <v>620</v>
      </c>
      <c r="P160" s="163">
        <f t="shared" si="189"/>
        <v>0</v>
      </c>
      <c r="Q160" s="163"/>
      <c r="R160" s="163"/>
      <c r="S160" s="163">
        <f t="shared" si="189"/>
        <v>620</v>
      </c>
      <c r="T160" s="163">
        <f t="shared" si="189"/>
        <v>620</v>
      </c>
      <c r="U160" s="163">
        <f t="shared" si="189"/>
        <v>0</v>
      </c>
    </row>
    <row r="161" spans="1:21" s="100" customFormat="1" hidden="1" x14ac:dyDescent="0.25">
      <c r="A161" s="166">
        <v>1</v>
      </c>
      <c r="B161" s="174" t="s">
        <v>298</v>
      </c>
      <c r="C161" s="168">
        <f t="shared" si="178"/>
        <v>964</v>
      </c>
      <c r="D161" s="128">
        <f t="shared" si="179"/>
        <v>727</v>
      </c>
      <c r="E161" s="128"/>
      <c r="F161" s="168">
        <v>727</v>
      </c>
      <c r="G161" s="168">
        <f>H161+I161</f>
        <v>237</v>
      </c>
      <c r="H161" s="168"/>
      <c r="I161" s="168">
        <v>237</v>
      </c>
      <c r="J161" s="128"/>
      <c r="K161" s="168">
        <f t="shared" ref="K161:K163" si="190">L161+O161</f>
        <v>3442</v>
      </c>
      <c r="L161" s="128">
        <f t="shared" ref="L161:L163" si="191">M161+N161</f>
        <v>2860</v>
      </c>
      <c r="M161" s="128"/>
      <c r="N161" s="168">
        <v>2860</v>
      </c>
      <c r="O161" s="168">
        <f>P161+S161</f>
        <v>582</v>
      </c>
      <c r="P161" s="168"/>
      <c r="Q161" s="168"/>
      <c r="R161" s="168"/>
      <c r="S161" s="168">
        <f>+T161+U161</f>
        <v>582</v>
      </c>
      <c r="T161" s="168">
        <v>582</v>
      </c>
      <c r="U161" s="168"/>
    </row>
    <row r="162" spans="1:21" s="100" customFormat="1" hidden="1" x14ac:dyDescent="0.25">
      <c r="A162" s="166">
        <v>2</v>
      </c>
      <c r="B162" s="167" t="s">
        <v>181</v>
      </c>
      <c r="C162" s="168">
        <f t="shared" si="178"/>
        <v>12</v>
      </c>
      <c r="D162" s="128">
        <f t="shared" si="179"/>
        <v>12</v>
      </c>
      <c r="E162" s="128"/>
      <c r="F162" s="168">
        <v>12</v>
      </c>
      <c r="G162" s="168">
        <f>H162+I162</f>
        <v>0</v>
      </c>
      <c r="H162" s="168"/>
      <c r="I162" s="168"/>
      <c r="J162" s="128"/>
      <c r="K162" s="168">
        <f t="shared" si="190"/>
        <v>57</v>
      </c>
      <c r="L162" s="128">
        <f t="shared" si="191"/>
        <v>47</v>
      </c>
      <c r="M162" s="128"/>
      <c r="N162" s="168">
        <v>47</v>
      </c>
      <c r="O162" s="168">
        <f t="shared" ref="O162:O163" si="192">P162+S162</f>
        <v>10</v>
      </c>
      <c r="P162" s="168"/>
      <c r="Q162" s="168"/>
      <c r="R162" s="168"/>
      <c r="S162" s="168">
        <f t="shared" ref="S162:S163" si="193">+T162+U162</f>
        <v>10</v>
      </c>
      <c r="T162" s="168">
        <v>10</v>
      </c>
      <c r="U162" s="168"/>
    </row>
    <row r="163" spans="1:21" s="100" customFormat="1" hidden="1" x14ac:dyDescent="0.25">
      <c r="A163" s="166">
        <v>3</v>
      </c>
      <c r="B163" s="167" t="s">
        <v>196</v>
      </c>
      <c r="C163" s="168">
        <f t="shared" si="178"/>
        <v>36</v>
      </c>
      <c r="D163" s="128">
        <f t="shared" si="179"/>
        <v>36</v>
      </c>
      <c r="E163" s="128"/>
      <c r="F163" s="168">
        <v>36</v>
      </c>
      <c r="G163" s="168">
        <f>H163+I163</f>
        <v>0</v>
      </c>
      <c r="H163" s="168"/>
      <c r="I163" s="168"/>
      <c r="J163" s="128"/>
      <c r="K163" s="168">
        <f t="shared" si="190"/>
        <v>168</v>
      </c>
      <c r="L163" s="128">
        <f t="shared" si="191"/>
        <v>140</v>
      </c>
      <c r="M163" s="128"/>
      <c r="N163" s="168">
        <v>140</v>
      </c>
      <c r="O163" s="168">
        <f t="shared" si="192"/>
        <v>28</v>
      </c>
      <c r="P163" s="168"/>
      <c r="Q163" s="168"/>
      <c r="R163" s="168"/>
      <c r="S163" s="168">
        <f t="shared" si="193"/>
        <v>28</v>
      </c>
      <c r="T163" s="168">
        <v>28</v>
      </c>
      <c r="U163" s="168"/>
    </row>
    <row r="164" spans="1:21" s="101" customFormat="1" hidden="1" x14ac:dyDescent="0.25">
      <c r="A164" s="295" t="s">
        <v>168</v>
      </c>
      <c r="B164" s="165" t="s">
        <v>234</v>
      </c>
      <c r="C164" s="163">
        <f>SUM(C165:C172)</f>
        <v>557</v>
      </c>
      <c r="D164" s="163">
        <f t="shared" ref="D164:I164" si="194">SUM(D165:D172)</f>
        <v>417</v>
      </c>
      <c r="E164" s="163">
        <f t="shared" si="194"/>
        <v>0</v>
      </c>
      <c r="F164" s="163">
        <f t="shared" si="194"/>
        <v>417</v>
      </c>
      <c r="G164" s="163">
        <f t="shared" si="194"/>
        <v>140</v>
      </c>
      <c r="H164" s="163">
        <f t="shared" si="194"/>
        <v>0</v>
      </c>
      <c r="I164" s="163">
        <f t="shared" si="194"/>
        <v>140</v>
      </c>
      <c r="J164" s="163">
        <f>SUM(J165:J172)</f>
        <v>0</v>
      </c>
      <c r="K164" s="163">
        <f>SUM(K165:K172)</f>
        <v>1975</v>
      </c>
      <c r="L164" s="163">
        <f t="shared" ref="L164:U164" si="195">SUM(L165:L172)</f>
        <v>1641</v>
      </c>
      <c r="M164" s="163">
        <f t="shared" si="195"/>
        <v>0</v>
      </c>
      <c r="N164" s="163">
        <f t="shared" si="195"/>
        <v>1641</v>
      </c>
      <c r="O164" s="163">
        <f t="shared" si="195"/>
        <v>334</v>
      </c>
      <c r="P164" s="163">
        <f t="shared" si="195"/>
        <v>0</v>
      </c>
      <c r="Q164" s="163"/>
      <c r="R164" s="163"/>
      <c r="S164" s="163">
        <f t="shared" si="195"/>
        <v>334</v>
      </c>
      <c r="T164" s="163">
        <f t="shared" si="195"/>
        <v>98</v>
      </c>
      <c r="U164" s="163">
        <f t="shared" si="195"/>
        <v>236</v>
      </c>
    </row>
    <row r="165" spans="1:21" s="100" customFormat="1" hidden="1" x14ac:dyDescent="0.25">
      <c r="A165" s="166">
        <v>1</v>
      </c>
      <c r="B165" s="167" t="s">
        <v>245</v>
      </c>
      <c r="C165" s="168">
        <f>D165+G165</f>
        <v>121</v>
      </c>
      <c r="D165" s="128">
        <f t="shared" si="179"/>
        <v>91</v>
      </c>
      <c r="E165" s="128"/>
      <c r="F165" s="168">
        <v>91</v>
      </c>
      <c r="G165" s="168">
        <f t="shared" ref="G165:G172" si="196">H165+I165</f>
        <v>30</v>
      </c>
      <c r="H165" s="168"/>
      <c r="I165" s="168">
        <v>30</v>
      </c>
      <c r="J165" s="128"/>
      <c r="K165" s="168">
        <f>L165+O165</f>
        <v>430</v>
      </c>
      <c r="L165" s="128">
        <f t="shared" ref="L165:L172" si="197">M165+N165</f>
        <v>357</v>
      </c>
      <c r="M165" s="128"/>
      <c r="N165" s="168">
        <v>357</v>
      </c>
      <c r="O165" s="168">
        <f>+P165+S165</f>
        <v>73</v>
      </c>
      <c r="P165" s="168"/>
      <c r="Q165" s="168"/>
      <c r="R165" s="168"/>
      <c r="S165" s="168">
        <f>+T165+U165</f>
        <v>73</v>
      </c>
      <c r="T165" s="168">
        <v>22</v>
      </c>
      <c r="U165" s="168">
        <v>51</v>
      </c>
    </row>
    <row r="166" spans="1:21" s="100" customFormat="1" hidden="1" x14ac:dyDescent="0.25">
      <c r="A166" s="166">
        <v>2</v>
      </c>
      <c r="B166" s="167" t="s">
        <v>244</v>
      </c>
      <c r="C166" s="168">
        <f t="shared" si="178"/>
        <v>97</v>
      </c>
      <c r="D166" s="128">
        <f t="shared" si="179"/>
        <v>73</v>
      </c>
      <c r="E166" s="128"/>
      <c r="F166" s="168">
        <v>73</v>
      </c>
      <c r="G166" s="168">
        <f t="shared" si="196"/>
        <v>24</v>
      </c>
      <c r="H166" s="168"/>
      <c r="I166" s="168">
        <v>24</v>
      </c>
      <c r="J166" s="128"/>
      <c r="K166" s="168">
        <f t="shared" ref="K166:K172" si="198">L166+O166</f>
        <v>343</v>
      </c>
      <c r="L166" s="128">
        <f t="shared" si="197"/>
        <v>285</v>
      </c>
      <c r="M166" s="128"/>
      <c r="N166" s="168">
        <v>285</v>
      </c>
      <c r="O166" s="168">
        <f t="shared" ref="O166:O172" si="199">+P166+S166</f>
        <v>58</v>
      </c>
      <c r="P166" s="168"/>
      <c r="Q166" s="168"/>
      <c r="R166" s="168"/>
      <c r="S166" s="168">
        <f t="shared" ref="S166:S172" si="200">+T166+U166</f>
        <v>58</v>
      </c>
      <c r="T166" s="168">
        <v>0</v>
      </c>
      <c r="U166" s="168">
        <v>58</v>
      </c>
    </row>
    <row r="167" spans="1:21" s="100" customFormat="1" hidden="1" x14ac:dyDescent="0.25">
      <c r="A167" s="166">
        <v>3</v>
      </c>
      <c r="B167" s="167" t="s">
        <v>243</v>
      </c>
      <c r="C167" s="168">
        <f t="shared" si="178"/>
        <v>60</v>
      </c>
      <c r="D167" s="128">
        <f t="shared" si="179"/>
        <v>45</v>
      </c>
      <c r="E167" s="128"/>
      <c r="F167" s="168">
        <v>45</v>
      </c>
      <c r="G167" s="168">
        <f t="shared" si="196"/>
        <v>15</v>
      </c>
      <c r="H167" s="168"/>
      <c r="I167" s="168">
        <v>15</v>
      </c>
      <c r="J167" s="128"/>
      <c r="K167" s="168">
        <f t="shared" si="198"/>
        <v>214</v>
      </c>
      <c r="L167" s="128">
        <f t="shared" si="197"/>
        <v>178</v>
      </c>
      <c r="M167" s="128"/>
      <c r="N167" s="168">
        <v>178</v>
      </c>
      <c r="O167" s="168">
        <f t="shared" si="199"/>
        <v>36</v>
      </c>
      <c r="P167" s="168"/>
      <c r="Q167" s="168"/>
      <c r="R167" s="168"/>
      <c r="S167" s="168">
        <f t="shared" si="200"/>
        <v>36</v>
      </c>
      <c r="T167" s="168">
        <v>0</v>
      </c>
      <c r="U167" s="168">
        <v>36</v>
      </c>
    </row>
    <row r="168" spans="1:21" s="100" customFormat="1" x14ac:dyDescent="0.25">
      <c r="A168" s="166">
        <v>4</v>
      </c>
      <c r="B168" s="167" t="s">
        <v>242</v>
      </c>
      <c r="C168" s="168">
        <f t="shared" si="178"/>
        <v>48</v>
      </c>
      <c r="D168" s="128">
        <f t="shared" si="179"/>
        <v>36</v>
      </c>
      <c r="E168" s="128"/>
      <c r="F168" s="168">
        <v>36</v>
      </c>
      <c r="G168" s="168">
        <f t="shared" si="196"/>
        <v>12</v>
      </c>
      <c r="H168" s="168"/>
      <c r="I168" s="168">
        <v>12</v>
      </c>
      <c r="J168" s="128"/>
      <c r="K168" s="168">
        <f t="shared" si="198"/>
        <v>172</v>
      </c>
      <c r="L168" s="128">
        <f t="shared" si="197"/>
        <v>143</v>
      </c>
      <c r="M168" s="128"/>
      <c r="N168" s="168">
        <v>143</v>
      </c>
      <c r="O168" s="168">
        <f t="shared" si="199"/>
        <v>29</v>
      </c>
      <c r="P168" s="168"/>
      <c r="Q168" s="168"/>
      <c r="R168" s="168"/>
      <c r="S168" s="168">
        <f t="shared" si="200"/>
        <v>29</v>
      </c>
      <c r="T168" s="168">
        <v>9</v>
      </c>
      <c r="U168" s="168">
        <v>20</v>
      </c>
    </row>
    <row r="169" spans="1:21" s="100" customFormat="1" hidden="1" x14ac:dyDescent="0.25">
      <c r="A169" s="166">
        <v>5</v>
      </c>
      <c r="B169" s="167" t="s">
        <v>253</v>
      </c>
      <c r="C169" s="168">
        <f t="shared" si="178"/>
        <v>48</v>
      </c>
      <c r="D169" s="128">
        <f t="shared" si="179"/>
        <v>36</v>
      </c>
      <c r="E169" s="128"/>
      <c r="F169" s="168">
        <v>36</v>
      </c>
      <c r="G169" s="168">
        <f t="shared" si="196"/>
        <v>12</v>
      </c>
      <c r="H169" s="168"/>
      <c r="I169" s="168">
        <v>12</v>
      </c>
      <c r="J169" s="128"/>
      <c r="K169" s="168">
        <f t="shared" si="198"/>
        <v>172</v>
      </c>
      <c r="L169" s="128">
        <f t="shared" si="197"/>
        <v>143</v>
      </c>
      <c r="M169" s="128"/>
      <c r="N169" s="168">
        <v>143</v>
      </c>
      <c r="O169" s="168">
        <f t="shared" si="199"/>
        <v>29</v>
      </c>
      <c r="P169" s="168"/>
      <c r="Q169" s="168"/>
      <c r="R169" s="168"/>
      <c r="S169" s="168">
        <f t="shared" si="200"/>
        <v>29</v>
      </c>
      <c r="T169" s="168">
        <v>0</v>
      </c>
      <c r="U169" s="168">
        <v>29</v>
      </c>
    </row>
    <row r="170" spans="1:21" s="100" customFormat="1" hidden="1" x14ac:dyDescent="0.25">
      <c r="A170" s="166">
        <v>6</v>
      </c>
      <c r="B170" s="167" t="s">
        <v>241</v>
      </c>
      <c r="C170" s="168">
        <f t="shared" si="178"/>
        <v>74</v>
      </c>
      <c r="D170" s="128">
        <f t="shared" si="179"/>
        <v>55</v>
      </c>
      <c r="E170" s="128"/>
      <c r="F170" s="168">
        <v>55</v>
      </c>
      <c r="G170" s="168">
        <f t="shared" si="196"/>
        <v>19</v>
      </c>
      <c r="H170" s="168"/>
      <c r="I170" s="168">
        <v>19</v>
      </c>
      <c r="J170" s="128"/>
      <c r="K170" s="168">
        <f t="shared" si="198"/>
        <v>258</v>
      </c>
      <c r="L170" s="128">
        <f t="shared" si="197"/>
        <v>214</v>
      </c>
      <c r="M170" s="128"/>
      <c r="N170" s="168">
        <v>214</v>
      </c>
      <c r="O170" s="168">
        <f t="shared" si="199"/>
        <v>44</v>
      </c>
      <c r="P170" s="168"/>
      <c r="Q170" s="168"/>
      <c r="R170" s="168"/>
      <c r="S170" s="168">
        <f t="shared" si="200"/>
        <v>44</v>
      </c>
      <c r="T170" s="168">
        <v>31</v>
      </c>
      <c r="U170" s="168">
        <v>13</v>
      </c>
    </row>
    <row r="171" spans="1:21" s="100" customFormat="1" hidden="1" x14ac:dyDescent="0.25">
      <c r="A171" s="166">
        <v>7</v>
      </c>
      <c r="B171" s="167" t="s">
        <v>240</v>
      </c>
      <c r="C171" s="168">
        <f t="shared" si="178"/>
        <v>85</v>
      </c>
      <c r="D171" s="128">
        <f t="shared" si="179"/>
        <v>63</v>
      </c>
      <c r="E171" s="128"/>
      <c r="F171" s="168">
        <v>63</v>
      </c>
      <c r="G171" s="168">
        <f t="shared" si="196"/>
        <v>22</v>
      </c>
      <c r="H171" s="168"/>
      <c r="I171" s="168">
        <v>22</v>
      </c>
      <c r="J171" s="128"/>
      <c r="K171" s="168">
        <f t="shared" si="198"/>
        <v>301</v>
      </c>
      <c r="L171" s="128">
        <f t="shared" si="197"/>
        <v>250</v>
      </c>
      <c r="M171" s="128"/>
      <c r="N171" s="168">
        <v>250</v>
      </c>
      <c r="O171" s="168">
        <f t="shared" si="199"/>
        <v>51</v>
      </c>
      <c r="P171" s="168"/>
      <c r="Q171" s="168"/>
      <c r="R171" s="168"/>
      <c r="S171" s="168">
        <f t="shared" si="200"/>
        <v>51</v>
      </c>
      <c r="T171" s="168">
        <v>36</v>
      </c>
      <c r="U171" s="168">
        <v>15</v>
      </c>
    </row>
    <row r="172" spans="1:21" s="100" customFormat="1" hidden="1" x14ac:dyDescent="0.25">
      <c r="A172" s="166">
        <v>8</v>
      </c>
      <c r="B172" s="167" t="s">
        <v>246</v>
      </c>
      <c r="C172" s="168">
        <f t="shared" si="178"/>
        <v>24</v>
      </c>
      <c r="D172" s="128">
        <f t="shared" si="179"/>
        <v>18</v>
      </c>
      <c r="E172" s="128"/>
      <c r="F172" s="168">
        <v>18</v>
      </c>
      <c r="G172" s="168">
        <f t="shared" si="196"/>
        <v>6</v>
      </c>
      <c r="H172" s="168"/>
      <c r="I172" s="168">
        <v>6</v>
      </c>
      <c r="J172" s="128"/>
      <c r="K172" s="168">
        <f t="shared" si="198"/>
        <v>85</v>
      </c>
      <c r="L172" s="128">
        <f t="shared" si="197"/>
        <v>71</v>
      </c>
      <c r="M172" s="128"/>
      <c r="N172" s="168">
        <v>71</v>
      </c>
      <c r="O172" s="168">
        <f t="shared" si="199"/>
        <v>14</v>
      </c>
      <c r="P172" s="168"/>
      <c r="Q172" s="168"/>
      <c r="R172" s="168"/>
      <c r="S172" s="168">
        <f t="shared" si="200"/>
        <v>14</v>
      </c>
      <c r="T172" s="168">
        <v>0</v>
      </c>
      <c r="U172" s="168">
        <v>14</v>
      </c>
    </row>
    <row r="173" spans="1:21" s="94" customFormat="1" ht="38.25" hidden="1" x14ac:dyDescent="0.25">
      <c r="A173" s="161">
        <v>2</v>
      </c>
      <c r="B173" s="164" t="s">
        <v>136</v>
      </c>
      <c r="C173" s="163">
        <f t="shared" ref="C173:J173" si="201">C174+C178</f>
        <v>1208</v>
      </c>
      <c r="D173" s="163">
        <f t="shared" si="201"/>
        <v>1208</v>
      </c>
      <c r="E173" s="163">
        <f t="shared" si="201"/>
        <v>1061</v>
      </c>
      <c r="F173" s="163">
        <f t="shared" si="201"/>
        <v>147</v>
      </c>
      <c r="G173" s="163">
        <f t="shared" si="201"/>
        <v>0</v>
      </c>
      <c r="H173" s="163">
        <f t="shared" si="201"/>
        <v>0</v>
      </c>
      <c r="I173" s="163">
        <f t="shared" si="201"/>
        <v>0</v>
      </c>
      <c r="J173" s="163">
        <f t="shared" si="201"/>
        <v>0</v>
      </c>
      <c r="K173" s="163">
        <f t="shared" ref="K173:U173" si="202">K174+K178</f>
        <v>2269</v>
      </c>
      <c r="L173" s="163">
        <f t="shared" si="202"/>
        <v>2269</v>
      </c>
      <c r="M173" s="163">
        <f t="shared" si="202"/>
        <v>1874</v>
      </c>
      <c r="N173" s="163">
        <f t="shared" si="202"/>
        <v>395</v>
      </c>
      <c r="O173" s="163">
        <f t="shared" si="202"/>
        <v>0</v>
      </c>
      <c r="P173" s="163">
        <f t="shared" si="202"/>
        <v>0</v>
      </c>
      <c r="Q173" s="163"/>
      <c r="R173" s="163"/>
      <c r="S173" s="163"/>
      <c r="T173" s="163"/>
      <c r="U173" s="163">
        <f t="shared" si="202"/>
        <v>0</v>
      </c>
    </row>
    <row r="174" spans="1:21" s="101" customFormat="1" hidden="1" x14ac:dyDescent="0.25">
      <c r="A174" s="161" t="s">
        <v>168</v>
      </c>
      <c r="B174" s="164" t="s">
        <v>235</v>
      </c>
      <c r="C174" s="163">
        <f t="shared" ref="C174:J174" si="203">SUM(C175:C177)</f>
        <v>364</v>
      </c>
      <c r="D174" s="163">
        <f t="shared" si="203"/>
        <v>364</v>
      </c>
      <c r="E174" s="163">
        <f t="shared" si="203"/>
        <v>265</v>
      </c>
      <c r="F174" s="163">
        <f t="shared" si="203"/>
        <v>99</v>
      </c>
      <c r="G174" s="163">
        <f t="shared" si="203"/>
        <v>0</v>
      </c>
      <c r="H174" s="163">
        <f t="shared" si="203"/>
        <v>0</v>
      </c>
      <c r="I174" s="163">
        <f t="shared" si="203"/>
        <v>0</v>
      </c>
      <c r="J174" s="163">
        <f t="shared" si="203"/>
        <v>0</v>
      </c>
      <c r="K174" s="163">
        <f t="shared" ref="K174:U174" si="204">SUM(K175:K177)</f>
        <v>1449</v>
      </c>
      <c r="L174" s="163">
        <f t="shared" si="204"/>
        <v>1449</v>
      </c>
      <c r="M174" s="163">
        <f t="shared" si="204"/>
        <v>1184</v>
      </c>
      <c r="N174" s="163">
        <f t="shared" si="204"/>
        <v>265</v>
      </c>
      <c r="O174" s="163">
        <f t="shared" si="204"/>
        <v>0</v>
      </c>
      <c r="P174" s="163">
        <f t="shared" si="204"/>
        <v>0</v>
      </c>
      <c r="Q174" s="163"/>
      <c r="R174" s="163"/>
      <c r="S174" s="163"/>
      <c r="T174" s="163"/>
      <c r="U174" s="163">
        <f t="shared" si="204"/>
        <v>0</v>
      </c>
    </row>
    <row r="175" spans="1:21" s="100" customFormat="1" hidden="1" x14ac:dyDescent="0.25">
      <c r="A175" s="166">
        <v>1</v>
      </c>
      <c r="B175" s="174" t="s">
        <v>169</v>
      </c>
      <c r="C175" s="168">
        <f t="shared" si="178"/>
        <v>334</v>
      </c>
      <c r="D175" s="128">
        <f t="shared" si="179"/>
        <v>334</v>
      </c>
      <c r="E175" s="128">
        <v>260</v>
      </c>
      <c r="F175" s="168">
        <v>74</v>
      </c>
      <c r="G175" s="168">
        <f t="shared" ref="G175:G177" si="205">H175+I175</f>
        <v>0</v>
      </c>
      <c r="H175" s="168"/>
      <c r="I175" s="168"/>
      <c r="J175" s="128"/>
      <c r="K175" s="168">
        <f t="shared" ref="K175:K177" si="206">L175+O175</f>
        <v>1382</v>
      </c>
      <c r="L175" s="128">
        <f t="shared" ref="L175:L177" si="207">M175+N175</f>
        <v>1382</v>
      </c>
      <c r="M175" s="128">
        <v>1184</v>
      </c>
      <c r="N175" s="168">
        <v>198</v>
      </c>
      <c r="O175" s="168">
        <f t="shared" ref="O175:O177" si="208">P175+U175</f>
        <v>0</v>
      </c>
      <c r="P175" s="168"/>
      <c r="Q175" s="168"/>
      <c r="R175" s="168"/>
      <c r="S175" s="168"/>
      <c r="T175" s="168"/>
      <c r="U175" s="168"/>
    </row>
    <row r="176" spans="1:21" s="100" customFormat="1" hidden="1" x14ac:dyDescent="0.25">
      <c r="A176" s="166">
        <v>2</v>
      </c>
      <c r="B176" s="174" t="s">
        <v>237</v>
      </c>
      <c r="C176" s="168">
        <f t="shared" si="178"/>
        <v>27</v>
      </c>
      <c r="D176" s="128">
        <f t="shared" si="179"/>
        <v>27</v>
      </c>
      <c r="E176" s="128">
        <v>5</v>
      </c>
      <c r="F176" s="168">
        <v>22</v>
      </c>
      <c r="G176" s="168">
        <f t="shared" si="205"/>
        <v>0</v>
      </c>
      <c r="H176" s="168"/>
      <c r="I176" s="168"/>
      <c r="J176" s="128"/>
      <c r="K176" s="168">
        <f t="shared" si="206"/>
        <v>59</v>
      </c>
      <c r="L176" s="128">
        <f t="shared" si="207"/>
        <v>59</v>
      </c>
      <c r="M176" s="128"/>
      <c r="N176" s="168">
        <v>59</v>
      </c>
      <c r="O176" s="168">
        <f t="shared" si="208"/>
        <v>0</v>
      </c>
      <c r="P176" s="168"/>
      <c r="Q176" s="168"/>
      <c r="R176" s="168"/>
      <c r="S176" s="168"/>
      <c r="T176" s="168"/>
      <c r="U176" s="168"/>
    </row>
    <row r="177" spans="1:21" s="100" customFormat="1" hidden="1" x14ac:dyDescent="0.25">
      <c r="A177" s="166">
        <v>3</v>
      </c>
      <c r="B177" s="167" t="s">
        <v>196</v>
      </c>
      <c r="C177" s="168">
        <f t="shared" si="178"/>
        <v>3</v>
      </c>
      <c r="D177" s="128">
        <f t="shared" si="179"/>
        <v>3</v>
      </c>
      <c r="E177" s="128"/>
      <c r="F177" s="168">
        <v>3</v>
      </c>
      <c r="G177" s="168">
        <f t="shared" si="205"/>
        <v>0</v>
      </c>
      <c r="H177" s="168"/>
      <c r="I177" s="168"/>
      <c r="J177" s="128"/>
      <c r="K177" s="168">
        <f t="shared" si="206"/>
        <v>8</v>
      </c>
      <c r="L177" s="128">
        <f t="shared" si="207"/>
        <v>8</v>
      </c>
      <c r="M177" s="128"/>
      <c r="N177" s="168">
        <v>8</v>
      </c>
      <c r="O177" s="168">
        <f t="shared" si="208"/>
        <v>0</v>
      </c>
      <c r="P177" s="168"/>
      <c r="Q177" s="168"/>
      <c r="R177" s="168"/>
      <c r="S177" s="168"/>
      <c r="T177" s="168"/>
      <c r="U177" s="168"/>
    </row>
    <row r="178" spans="1:21" s="101" customFormat="1" hidden="1" x14ac:dyDescent="0.25">
      <c r="A178" s="295" t="s">
        <v>168</v>
      </c>
      <c r="B178" s="165" t="s">
        <v>234</v>
      </c>
      <c r="C178" s="163">
        <f>SUM(C179:C185)</f>
        <v>844</v>
      </c>
      <c r="D178" s="163">
        <f t="shared" ref="D178:J178" si="209">SUM(D179:D185)</f>
        <v>844</v>
      </c>
      <c r="E178" s="163">
        <f t="shared" si="209"/>
        <v>796</v>
      </c>
      <c r="F178" s="163">
        <f t="shared" si="209"/>
        <v>48</v>
      </c>
      <c r="G178" s="163">
        <f t="shared" si="209"/>
        <v>0</v>
      </c>
      <c r="H178" s="163">
        <f t="shared" si="209"/>
        <v>0</v>
      </c>
      <c r="I178" s="163">
        <f t="shared" si="209"/>
        <v>0</v>
      </c>
      <c r="J178" s="163">
        <f t="shared" si="209"/>
        <v>0</v>
      </c>
      <c r="K178" s="163">
        <f>SUM(K179:K185)</f>
        <v>820</v>
      </c>
      <c r="L178" s="163">
        <f t="shared" ref="L178:U178" si="210">SUM(L179:L185)</f>
        <v>820</v>
      </c>
      <c r="M178" s="163">
        <f t="shared" si="210"/>
        <v>690</v>
      </c>
      <c r="N178" s="163">
        <f t="shared" si="210"/>
        <v>130</v>
      </c>
      <c r="O178" s="163">
        <f t="shared" si="210"/>
        <v>0</v>
      </c>
      <c r="P178" s="163">
        <f t="shared" si="210"/>
        <v>0</v>
      </c>
      <c r="Q178" s="163"/>
      <c r="R178" s="163"/>
      <c r="S178" s="163"/>
      <c r="T178" s="163"/>
      <c r="U178" s="163">
        <f t="shared" si="210"/>
        <v>0</v>
      </c>
    </row>
    <row r="179" spans="1:21" s="100" customFormat="1" hidden="1" x14ac:dyDescent="0.25">
      <c r="A179" s="166">
        <v>1</v>
      </c>
      <c r="B179" s="167" t="s">
        <v>245</v>
      </c>
      <c r="C179" s="168">
        <f t="shared" si="178"/>
        <v>23</v>
      </c>
      <c r="D179" s="128">
        <f t="shared" si="179"/>
        <v>23</v>
      </c>
      <c r="E179" s="128">
        <v>21</v>
      </c>
      <c r="F179" s="168">
        <v>2</v>
      </c>
      <c r="G179" s="168">
        <f t="shared" ref="G179:G186" si="211">H179+I179</f>
        <v>0</v>
      </c>
      <c r="H179" s="168"/>
      <c r="I179" s="168"/>
      <c r="J179" s="128"/>
      <c r="K179" s="168">
        <f t="shared" ref="K179:K186" si="212">L179+O179</f>
        <v>20</v>
      </c>
      <c r="L179" s="128">
        <f t="shared" ref="L179:L186" si="213">M179+N179</f>
        <v>20</v>
      </c>
      <c r="M179" s="128"/>
      <c r="N179" s="168">
        <v>20</v>
      </c>
      <c r="O179" s="168">
        <f t="shared" ref="O179:O186" si="214">P179+U179</f>
        <v>0</v>
      </c>
      <c r="P179" s="168"/>
      <c r="Q179" s="168"/>
      <c r="R179" s="168"/>
      <c r="S179" s="168"/>
      <c r="T179" s="168"/>
      <c r="U179" s="168"/>
    </row>
    <row r="180" spans="1:21" s="100" customFormat="1" hidden="1" x14ac:dyDescent="0.25">
      <c r="A180" s="166">
        <v>2</v>
      </c>
      <c r="B180" s="167" t="s">
        <v>244</v>
      </c>
      <c r="C180" s="168">
        <f t="shared" si="178"/>
        <v>5</v>
      </c>
      <c r="D180" s="128">
        <f t="shared" si="179"/>
        <v>5</v>
      </c>
      <c r="E180" s="128">
        <v>5</v>
      </c>
      <c r="F180" s="168"/>
      <c r="G180" s="168">
        <f t="shared" si="211"/>
        <v>0</v>
      </c>
      <c r="H180" s="168"/>
      <c r="I180" s="168"/>
      <c r="J180" s="128"/>
      <c r="K180" s="168">
        <f t="shared" si="212"/>
        <v>0</v>
      </c>
      <c r="L180" s="128">
        <f t="shared" si="213"/>
        <v>0</v>
      </c>
      <c r="M180" s="128"/>
      <c r="N180" s="168"/>
      <c r="O180" s="168">
        <f t="shared" si="214"/>
        <v>0</v>
      </c>
      <c r="P180" s="168"/>
      <c r="Q180" s="168"/>
      <c r="R180" s="168"/>
      <c r="S180" s="168"/>
      <c r="T180" s="168"/>
      <c r="U180" s="168"/>
    </row>
    <row r="181" spans="1:21" s="100" customFormat="1" hidden="1" x14ac:dyDescent="0.25">
      <c r="A181" s="166">
        <v>3</v>
      </c>
      <c r="B181" s="167" t="s">
        <v>243</v>
      </c>
      <c r="C181" s="168">
        <f t="shared" si="178"/>
        <v>6</v>
      </c>
      <c r="D181" s="128">
        <f t="shared" si="179"/>
        <v>6</v>
      </c>
      <c r="E181" s="128">
        <v>6</v>
      </c>
      <c r="F181" s="168"/>
      <c r="G181" s="168">
        <f t="shared" si="211"/>
        <v>0</v>
      </c>
      <c r="H181" s="168"/>
      <c r="I181" s="168"/>
      <c r="J181" s="128"/>
      <c r="K181" s="168">
        <f t="shared" si="212"/>
        <v>0</v>
      </c>
      <c r="L181" s="128">
        <f t="shared" si="213"/>
        <v>0</v>
      </c>
      <c r="M181" s="128"/>
      <c r="N181" s="168"/>
      <c r="O181" s="168">
        <f t="shared" si="214"/>
        <v>0</v>
      </c>
      <c r="P181" s="168"/>
      <c r="Q181" s="168"/>
      <c r="R181" s="168"/>
      <c r="S181" s="168"/>
      <c r="T181" s="168"/>
      <c r="U181" s="168"/>
    </row>
    <row r="182" spans="1:21" s="100" customFormat="1" x14ac:dyDescent="0.25">
      <c r="A182" s="166">
        <v>4</v>
      </c>
      <c r="B182" s="167" t="s">
        <v>242</v>
      </c>
      <c r="C182" s="168">
        <f t="shared" si="178"/>
        <v>6</v>
      </c>
      <c r="D182" s="128">
        <f t="shared" si="179"/>
        <v>6</v>
      </c>
      <c r="E182" s="128">
        <v>6</v>
      </c>
      <c r="F182" s="168"/>
      <c r="G182" s="168">
        <f t="shared" si="211"/>
        <v>0</v>
      </c>
      <c r="H182" s="168"/>
      <c r="I182" s="168"/>
      <c r="J182" s="128"/>
      <c r="K182" s="168">
        <f t="shared" si="212"/>
        <v>0</v>
      </c>
      <c r="L182" s="128">
        <f t="shared" si="213"/>
        <v>0</v>
      </c>
      <c r="M182" s="128"/>
      <c r="N182" s="168"/>
      <c r="O182" s="168">
        <f t="shared" si="214"/>
        <v>0</v>
      </c>
      <c r="P182" s="168"/>
      <c r="Q182" s="168"/>
      <c r="R182" s="168"/>
      <c r="S182" s="168"/>
      <c r="T182" s="168"/>
      <c r="U182" s="168"/>
    </row>
    <row r="183" spans="1:21" s="100" customFormat="1" hidden="1" x14ac:dyDescent="0.25">
      <c r="A183" s="166">
        <v>5</v>
      </c>
      <c r="B183" s="167" t="s">
        <v>253</v>
      </c>
      <c r="C183" s="168">
        <f t="shared" si="178"/>
        <v>5</v>
      </c>
      <c r="D183" s="128">
        <f t="shared" si="179"/>
        <v>5</v>
      </c>
      <c r="E183" s="128">
        <v>5</v>
      </c>
      <c r="F183" s="168"/>
      <c r="G183" s="168">
        <f t="shared" si="211"/>
        <v>0</v>
      </c>
      <c r="H183" s="168"/>
      <c r="I183" s="168"/>
      <c r="J183" s="128"/>
      <c r="K183" s="168">
        <f t="shared" si="212"/>
        <v>0</v>
      </c>
      <c r="L183" s="128">
        <f t="shared" si="213"/>
        <v>0</v>
      </c>
      <c r="M183" s="128"/>
      <c r="N183" s="168"/>
      <c r="O183" s="168">
        <f t="shared" si="214"/>
        <v>0</v>
      </c>
      <c r="P183" s="168"/>
      <c r="Q183" s="168"/>
      <c r="R183" s="168"/>
      <c r="S183" s="168"/>
      <c r="T183" s="168"/>
      <c r="U183" s="168"/>
    </row>
    <row r="184" spans="1:21" s="100" customFormat="1" hidden="1" x14ac:dyDescent="0.25">
      <c r="A184" s="166">
        <v>6</v>
      </c>
      <c r="B184" s="167" t="s">
        <v>241</v>
      </c>
      <c r="C184" s="168">
        <f t="shared" si="178"/>
        <v>363</v>
      </c>
      <c r="D184" s="128">
        <f t="shared" si="179"/>
        <v>363</v>
      </c>
      <c r="E184" s="128">
        <v>342</v>
      </c>
      <c r="F184" s="168">
        <v>21</v>
      </c>
      <c r="G184" s="168">
        <f t="shared" si="211"/>
        <v>0</v>
      </c>
      <c r="H184" s="168"/>
      <c r="I184" s="168"/>
      <c r="J184" s="128"/>
      <c r="K184" s="168">
        <f t="shared" si="212"/>
        <v>390</v>
      </c>
      <c r="L184" s="128">
        <f t="shared" si="213"/>
        <v>390</v>
      </c>
      <c r="M184" s="128">
        <v>340</v>
      </c>
      <c r="N184" s="168">
        <v>50</v>
      </c>
      <c r="O184" s="168">
        <f t="shared" si="214"/>
        <v>0</v>
      </c>
      <c r="P184" s="168"/>
      <c r="Q184" s="168"/>
      <c r="R184" s="168"/>
      <c r="S184" s="168"/>
      <c r="T184" s="168"/>
      <c r="U184" s="168"/>
    </row>
    <row r="185" spans="1:21" s="100" customFormat="1" hidden="1" x14ac:dyDescent="0.25">
      <c r="A185" s="166">
        <v>7</v>
      </c>
      <c r="B185" s="167" t="s">
        <v>240</v>
      </c>
      <c r="C185" s="168">
        <f t="shared" si="178"/>
        <v>436</v>
      </c>
      <c r="D185" s="128">
        <f t="shared" si="179"/>
        <v>436</v>
      </c>
      <c r="E185" s="128">
        <v>411</v>
      </c>
      <c r="F185" s="168">
        <v>25</v>
      </c>
      <c r="G185" s="168">
        <f t="shared" si="211"/>
        <v>0</v>
      </c>
      <c r="H185" s="168"/>
      <c r="I185" s="168"/>
      <c r="J185" s="128"/>
      <c r="K185" s="168">
        <f t="shared" si="212"/>
        <v>410</v>
      </c>
      <c r="L185" s="128">
        <f t="shared" si="213"/>
        <v>410</v>
      </c>
      <c r="M185" s="128">
        <v>350</v>
      </c>
      <c r="N185" s="168">
        <v>60</v>
      </c>
      <c r="O185" s="168">
        <f t="shared" si="214"/>
        <v>0</v>
      </c>
      <c r="P185" s="168"/>
      <c r="Q185" s="168"/>
      <c r="R185" s="168"/>
      <c r="S185" s="168"/>
      <c r="T185" s="168"/>
      <c r="U185" s="168"/>
    </row>
    <row r="186" spans="1:21" s="100" customFormat="1" hidden="1" x14ac:dyDescent="0.25">
      <c r="A186" s="166">
        <v>8</v>
      </c>
      <c r="B186" s="167" t="s">
        <v>246</v>
      </c>
      <c r="C186" s="168">
        <f t="shared" si="178"/>
        <v>0</v>
      </c>
      <c r="D186" s="128">
        <f t="shared" si="179"/>
        <v>0</v>
      </c>
      <c r="E186" s="128"/>
      <c r="F186" s="168"/>
      <c r="G186" s="168">
        <f t="shared" si="211"/>
        <v>0</v>
      </c>
      <c r="H186" s="168"/>
      <c r="I186" s="168"/>
      <c r="J186" s="128"/>
      <c r="K186" s="168">
        <f t="shared" si="212"/>
        <v>0</v>
      </c>
      <c r="L186" s="128">
        <f t="shared" si="213"/>
        <v>0</v>
      </c>
      <c r="M186" s="128"/>
      <c r="N186" s="168"/>
      <c r="O186" s="168">
        <f t="shared" si="214"/>
        <v>0</v>
      </c>
      <c r="P186" s="168"/>
      <c r="Q186" s="168"/>
      <c r="R186" s="168"/>
      <c r="S186" s="168"/>
      <c r="T186" s="168"/>
      <c r="U186" s="168"/>
    </row>
    <row r="187" spans="1:21" s="94" customFormat="1" ht="25.5" hidden="1" x14ac:dyDescent="0.25">
      <c r="A187" s="161">
        <v>3</v>
      </c>
      <c r="B187" s="164" t="s">
        <v>137</v>
      </c>
      <c r="C187" s="163">
        <f t="shared" ref="C187:J187" si="215">C188+C204</f>
        <v>270</v>
      </c>
      <c r="D187" s="163">
        <f t="shared" si="215"/>
        <v>270</v>
      </c>
      <c r="E187" s="163">
        <f t="shared" si="215"/>
        <v>0</v>
      </c>
      <c r="F187" s="163">
        <f t="shared" si="215"/>
        <v>270</v>
      </c>
      <c r="G187" s="163">
        <f t="shared" si="215"/>
        <v>0</v>
      </c>
      <c r="H187" s="163">
        <f t="shared" si="215"/>
        <v>0</v>
      </c>
      <c r="I187" s="163">
        <f t="shared" si="215"/>
        <v>0</v>
      </c>
      <c r="J187" s="163">
        <f t="shared" si="215"/>
        <v>0</v>
      </c>
      <c r="K187" s="163">
        <f t="shared" ref="K187:U187" si="216">K188+K204</f>
        <v>929</v>
      </c>
      <c r="L187" s="163">
        <f t="shared" si="216"/>
        <v>929</v>
      </c>
      <c r="M187" s="163">
        <f t="shared" si="216"/>
        <v>0</v>
      </c>
      <c r="N187" s="163">
        <f t="shared" si="216"/>
        <v>929</v>
      </c>
      <c r="O187" s="163">
        <f t="shared" si="216"/>
        <v>0</v>
      </c>
      <c r="P187" s="163">
        <f t="shared" si="216"/>
        <v>0</v>
      </c>
      <c r="Q187" s="163"/>
      <c r="R187" s="163"/>
      <c r="S187" s="163"/>
      <c r="T187" s="163"/>
      <c r="U187" s="163">
        <f t="shared" si="216"/>
        <v>0</v>
      </c>
    </row>
    <row r="188" spans="1:21" s="101" customFormat="1" hidden="1" x14ac:dyDescent="0.25">
      <c r="A188" s="161" t="s">
        <v>168</v>
      </c>
      <c r="B188" s="164" t="s">
        <v>235</v>
      </c>
      <c r="C188" s="163">
        <f t="shared" ref="C188:J188" si="217">SUM(C189:C203)</f>
        <v>152</v>
      </c>
      <c r="D188" s="163">
        <f t="shared" si="217"/>
        <v>152</v>
      </c>
      <c r="E188" s="163">
        <f t="shared" si="217"/>
        <v>0</v>
      </c>
      <c r="F188" s="163">
        <f t="shared" si="217"/>
        <v>152</v>
      </c>
      <c r="G188" s="163">
        <f t="shared" si="217"/>
        <v>0</v>
      </c>
      <c r="H188" s="163">
        <f t="shared" si="217"/>
        <v>0</v>
      </c>
      <c r="I188" s="163">
        <f t="shared" si="217"/>
        <v>0</v>
      </c>
      <c r="J188" s="163">
        <f t="shared" si="217"/>
        <v>0</v>
      </c>
      <c r="K188" s="163">
        <f t="shared" ref="K188:U188" si="218">SUM(K189:K203)</f>
        <v>511</v>
      </c>
      <c r="L188" s="163">
        <f t="shared" si="218"/>
        <v>511</v>
      </c>
      <c r="M188" s="163">
        <f t="shared" si="218"/>
        <v>0</v>
      </c>
      <c r="N188" s="163">
        <f t="shared" si="218"/>
        <v>511</v>
      </c>
      <c r="O188" s="163">
        <f t="shared" si="218"/>
        <v>0</v>
      </c>
      <c r="P188" s="163">
        <f t="shared" si="218"/>
        <v>0</v>
      </c>
      <c r="Q188" s="163"/>
      <c r="R188" s="163"/>
      <c r="S188" s="163"/>
      <c r="T188" s="163"/>
      <c r="U188" s="163">
        <f t="shared" si="218"/>
        <v>0</v>
      </c>
    </row>
    <row r="189" spans="1:21" s="100" customFormat="1" hidden="1" x14ac:dyDescent="0.25">
      <c r="A189" s="166">
        <v>1</v>
      </c>
      <c r="B189" s="174" t="s">
        <v>169</v>
      </c>
      <c r="C189" s="168">
        <f t="shared" si="178"/>
        <v>70</v>
      </c>
      <c r="D189" s="128">
        <f t="shared" si="179"/>
        <v>70</v>
      </c>
      <c r="E189" s="128"/>
      <c r="F189" s="168">
        <v>70</v>
      </c>
      <c r="G189" s="168">
        <f t="shared" ref="G189:G203" si="219">H189+I189</f>
        <v>0</v>
      </c>
      <c r="H189" s="168"/>
      <c r="I189" s="168"/>
      <c r="J189" s="128"/>
      <c r="K189" s="168">
        <f t="shared" ref="K189:K203" si="220">L189+O189</f>
        <v>242</v>
      </c>
      <c r="L189" s="128">
        <f t="shared" ref="L189:L203" si="221">M189+N189</f>
        <v>242</v>
      </c>
      <c r="M189" s="128"/>
      <c r="N189" s="168">
        <v>242</v>
      </c>
      <c r="O189" s="168">
        <f t="shared" ref="O189:O203" si="222">P189+U189</f>
        <v>0</v>
      </c>
      <c r="P189" s="168"/>
      <c r="Q189" s="168"/>
      <c r="R189" s="168"/>
      <c r="S189" s="168"/>
      <c r="T189" s="168"/>
      <c r="U189" s="168"/>
    </row>
    <row r="190" spans="1:21" s="100" customFormat="1" hidden="1" x14ac:dyDescent="0.25">
      <c r="A190" s="166">
        <v>2</v>
      </c>
      <c r="B190" s="174" t="s">
        <v>237</v>
      </c>
      <c r="C190" s="168">
        <f t="shared" si="178"/>
        <v>3</v>
      </c>
      <c r="D190" s="128">
        <f t="shared" si="179"/>
        <v>3</v>
      </c>
      <c r="E190" s="128"/>
      <c r="F190" s="168">
        <v>3</v>
      </c>
      <c r="G190" s="168">
        <f t="shared" si="219"/>
        <v>0</v>
      </c>
      <c r="H190" s="168"/>
      <c r="I190" s="168"/>
      <c r="J190" s="128"/>
      <c r="K190" s="168">
        <f t="shared" si="220"/>
        <v>15</v>
      </c>
      <c r="L190" s="128">
        <f t="shared" si="221"/>
        <v>15</v>
      </c>
      <c r="M190" s="128"/>
      <c r="N190" s="168">
        <v>15</v>
      </c>
      <c r="O190" s="168">
        <f t="shared" si="222"/>
        <v>0</v>
      </c>
      <c r="P190" s="168"/>
      <c r="Q190" s="168"/>
      <c r="R190" s="168"/>
      <c r="S190" s="168"/>
      <c r="T190" s="168"/>
      <c r="U190" s="168"/>
    </row>
    <row r="191" spans="1:21" s="100" customFormat="1" hidden="1" x14ac:dyDescent="0.25">
      <c r="A191" s="166">
        <v>3</v>
      </c>
      <c r="B191" s="174" t="s">
        <v>250</v>
      </c>
      <c r="C191" s="168">
        <f t="shared" ref="C191:C211" si="223">D191+G191</f>
        <v>3</v>
      </c>
      <c r="D191" s="128">
        <f t="shared" ref="D191:D211" si="224">E191+F191</f>
        <v>3</v>
      </c>
      <c r="E191" s="128"/>
      <c r="F191" s="168">
        <v>3</v>
      </c>
      <c r="G191" s="168">
        <f t="shared" si="219"/>
        <v>0</v>
      </c>
      <c r="H191" s="168"/>
      <c r="I191" s="168"/>
      <c r="J191" s="128"/>
      <c r="K191" s="168">
        <f t="shared" si="220"/>
        <v>15</v>
      </c>
      <c r="L191" s="128">
        <f t="shared" si="221"/>
        <v>15</v>
      </c>
      <c r="M191" s="128"/>
      <c r="N191" s="168">
        <v>15</v>
      </c>
      <c r="O191" s="168">
        <f t="shared" si="222"/>
        <v>0</v>
      </c>
      <c r="P191" s="168"/>
      <c r="Q191" s="168"/>
      <c r="R191" s="168"/>
      <c r="S191" s="168"/>
      <c r="T191" s="168"/>
      <c r="U191" s="168"/>
    </row>
    <row r="192" spans="1:21" s="100" customFormat="1" hidden="1" x14ac:dyDescent="0.25">
      <c r="A192" s="166">
        <v>4</v>
      </c>
      <c r="B192" s="167" t="s">
        <v>247</v>
      </c>
      <c r="C192" s="168">
        <f t="shared" si="223"/>
        <v>3</v>
      </c>
      <c r="D192" s="128">
        <f t="shared" si="224"/>
        <v>3</v>
      </c>
      <c r="E192" s="128"/>
      <c r="F192" s="168">
        <v>3</v>
      </c>
      <c r="G192" s="168">
        <f t="shared" si="219"/>
        <v>0</v>
      </c>
      <c r="H192" s="168"/>
      <c r="I192" s="168"/>
      <c r="J192" s="128"/>
      <c r="K192" s="168">
        <f t="shared" si="220"/>
        <v>15</v>
      </c>
      <c r="L192" s="128">
        <f t="shared" si="221"/>
        <v>15</v>
      </c>
      <c r="M192" s="128"/>
      <c r="N192" s="168">
        <v>15</v>
      </c>
      <c r="O192" s="168">
        <f t="shared" si="222"/>
        <v>0</v>
      </c>
      <c r="P192" s="168"/>
      <c r="Q192" s="168"/>
      <c r="R192" s="168"/>
      <c r="S192" s="168"/>
      <c r="T192" s="168"/>
      <c r="U192" s="168"/>
    </row>
    <row r="193" spans="1:21" s="100" customFormat="1" hidden="1" x14ac:dyDescent="0.25">
      <c r="A193" s="166">
        <v>5</v>
      </c>
      <c r="B193" s="167" t="s">
        <v>248</v>
      </c>
      <c r="C193" s="168">
        <f t="shared" si="223"/>
        <v>3</v>
      </c>
      <c r="D193" s="128">
        <f t="shared" si="224"/>
        <v>3</v>
      </c>
      <c r="E193" s="128"/>
      <c r="F193" s="168">
        <v>3</v>
      </c>
      <c r="G193" s="168">
        <f t="shared" si="219"/>
        <v>0</v>
      </c>
      <c r="H193" s="168"/>
      <c r="I193" s="168"/>
      <c r="J193" s="128"/>
      <c r="K193" s="168">
        <f t="shared" si="220"/>
        <v>0</v>
      </c>
      <c r="L193" s="128">
        <f t="shared" si="221"/>
        <v>0</v>
      </c>
      <c r="M193" s="128"/>
      <c r="N193" s="168"/>
      <c r="O193" s="168">
        <f t="shared" si="222"/>
        <v>0</v>
      </c>
      <c r="P193" s="168"/>
      <c r="Q193" s="168"/>
      <c r="R193" s="168"/>
      <c r="S193" s="168"/>
      <c r="T193" s="168"/>
      <c r="U193" s="168"/>
    </row>
    <row r="194" spans="1:21" s="100" customFormat="1" hidden="1" x14ac:dyDescent="0.25">
      <c r="A194" s="166">
        <v>5</v>
      </c>
      <c r="B194" s="167" t="s">
        <v>251</v>
      </c>
      <c r="C194" s="168">
        <f t="shared" si="223"/>
        <v>3</v>
      </c>
      <c r="D194" s="128">
        <f t="shared" si="224"/>
        <v>3</v>
      </c>
      <c r="E194" s="128"/>
      <c r="F194" s="168">
        <v>3</v>
      </c>
      <c r="G194" s="168">
        <f t="shared" si="219"/>
        <v>0</v>
      </c>
      <c r="H194" s="168"/>
      <c r="I194" s="168"/>
      <c r="J194" s="128"/>
      <c r="K194" s="168">
        <f t="shared" si="220"/>
        <v>15</v>
      </c>
      <c r="L194" s="128">
        <f t="shared" si="221"/>
        <v>15</v>
      </c>
      <c r="M194" s="128"/>
      <c r="N194" s="168">
        <v>15</v>
      </c>
      <c r="O194" s="168">
        <f t="shared" si="222"/>
        <v>0</v>
      </c>
      <c r="P194" s="168"/>
      <c r="Q194" s="168"/>
      <c r="R194" s="168"/>
      <c r="S194" s="168"/>
      <c r="T194" s="168"/>
      <c r="U194" s="168"/>
    </row>
    <row r="195" spans="1:21" s="100" customFormat="1" hidden="1" x14ac:dyDescent="0.25">
      <c r="A195" s="166">
        <v>7</v>
      </c>
      <c r="B195" s="167" t="s">
        <v>170</v>
      </c>
      <c r="C195" s="168">
        <f t="shared" si="223"/>
        <v>3</v>
      </c>
      <c r="D195" s="128">
        <f t="shared" si="224"/>
        <v>3</v>
      </c>
      <c r="E195" s="128"/>
      <c r="F195" s="168">
        <v>3</v>
      </c>
      <c r="G195" s="168">
        <f t="shared" si="219"/>
        <v>0</v>
      </c>
      <c r="H195" s="168"/>
      <c r="I195" s="168"/>
      <c r="J195" s="128"/>
      <c r="K195" s="168">
        <f t="shared" si="220"/>
        <v>0</v>
      </c>
      <c r="L195" s="128">
        <f t="shared" si="221"/>
        <v>0</v>
      </c>
      <c r="M195" s="128"/>
      <c r="N195" s="168"/>
      <c r="O195" s="168">
        <f t="shared" si="222"/>
        <v>0</v>
      </c>
      <c r="P195" s="168"/>
      <c r="Q195" s="168"/>
      <c r="R195" s="168"/>
      <c r="S195" s="168"/>
      <c r="T195" s="168"/>
      <c r="U195" s="168"/>
    </row>
    <row r="196" spans="1:21" s="100" customFormat="1" hidden="1" x14ac:dyDescent="0.25">
      <c r="A196" s="166">
        <v>8</v>
      </c>
      <c r="B196" s="167" t="s">
        <v>275</v>
      </c>
      <c r="C196" s="168">
        <f t="shared" si="223"/>
        <v>3</v>
      </c>
      <c r="D196" s="128">
        <f t="shared" si="224"/>
        <v>3</v>
      </c>
      <c r="E196" s="128"/>
      <c r="F196" s="168">
        <v>3</v>
      </c>
      <c r="G196" s="168">
        <f t="shared" si="219"/>
        <v>0</v>
      </c>
      <c r="H196" s="168"/>
      <c r="I196" s="168"/>
      <c r="J196" s="128"/>
      <c r="K196" s="168">
        <f t="shared" si="220"/>
        <v>0</v>
      </c>
      <c r="L196" s="128">
        <f t="shared" si="221"/>
        <v>0</v>
      </c>
      <c r="M196" s="128"/>
      <c r="N196" s="168">
        <v>0</v>
      </c>
      <c r="O196" s="168">
        <f t="shared" si="222"/>
        <v>0</v>
      </c>
      <c r="P196" s="168"/>
      <c r="Q196" s="168"/>
      <c r="R196" s="168"/>
      <c r="S196" s="168"/>
      <c r="T196" s="168"/>
      <c r="U196" s="168"/>
    </row>
    <row r="197" spans="1:21" s="100" customFormat="1" hidden="1" x14ac:dyDescent="0.25">
      <c r="A197" s="166">
        <v>9</v>
      </c>
      <c r="B197" s="167" t="s">
        <v>249</v>
      </c>
      <c r="C197" s="168">
        <f t="shared" si="223"/>
        <v>3</v>
      </c>
      <c r="D197" s="128">
        <f t="shared" si="224"/>
        <v>3</v>
      </c>
      <c r="E197" s="128"/>
      <c r="F197" s="168">
        <v>3</v>
      </c>
      <c r="G197" s="168">
        <f t="shared" si="219"/>
        <v>0</v>
      </c>
      <c r="H197" s="168"/>
      <c r="I197" s="168"/>
      <c r="J197" s="128"/>
      <c r="K197" s="168">
        <f t="shared" si="220"/>
        <v>0</v>
      </c>
      <c r="L197" s="128">
        <f t="shared" si="221"/>
        <v>0</v>
      </c>
      <c r="M197" s="128"/>
      <c r="N197" s="168">
        <v>0</v>
      </c>
      <c r="O197" s="168">
        <f t="shared" si="222"/>
        <v>0</v>
      </c>
      <c r="P197" s="168"/>
      <c r="Q197" s="168"/>
      <c r="R197" s="168"/>
      <c r="S197" s="168"/>
      <c r="T197" s="168"/>
      <c r="U197" s="168"/>
    </row>
    <row r="198" spans="1:21" s="100" customFormat="1" hidden="1" x14ac:dyDescent="0.25">
      <c r="A198" s="166">
        <v>6</v>
      </c>
      <c r="B198" s="167" t="s">
        <v>282</v>
      </c>
      <c r="C198" s="168">
        <f t="shared" si="223"/>
        <v>3</v>
      </c>
      <c r="D198" s="128">
        <f t="shared" si="224"/>
        <v>3</v>
      </c>
      <c r="E198" s="128"/>
      <c r="F198" s="168">
        <v>3</v>
      </c>
      <c r="G198" s="168">
        <f t="shared" si="219"/>
        <v>0</v>
      </c>
      <c r="H198" s="168"/>
      <c r="I198" s="168"/>
      <c r="J198" s="128"/>
      <c r="K198" s="168">
        <f t="shared" si="220"/>
        <v>15</v>
      </c>
      <c r="L198" s="128">
        <f t="shared" si="221"/>
        <v>15</v>
      </c>
      <c r="M198" s="128"/>
      <c r="N198" s="168">
        <v>15</v>
      </c>
      <c r="O198" s="168">
        <f t="shared" si="222"/>
        <v>0</v>
      </c>
      <c r="P198" s="168"/>
      <c r="Q198" s="168"/>
      <c r="R198" s="168"/>
      <c r="S198" s="168"/>
      <c r="T198" s="168"/>
      <c r="U198" s="168"/>
    </row>
    <row r="199" spans="1:21" s="100" customFormat="1" hidden="1" x14ac:dyDescent="0.25">
      <c r="A199" s="166">
        <v>7</v>
      </c>
      <c r="B199" s="167" t="s">
        <v>181</v>
      </c>
      <c r="C199" s="168">
        <f t="shared" si="223"/>
        <v>3</v>
      </c>
      <c r="D199" s="128">
        <f t="shared" si="224"/>
        <v>3</v>
      </c>
      <c r="E199" s="128"/>
      <c r="F199" s="168">
        <v>3</v>
      </c>
      <c r="G199" s="168">
        <f t="shared" si="219"/>
        <v>0</v>
      </c>
      <c r="H199" s="168"/>
      <c r="I199" s="168"/>
      <c r="J199" s="128"/>
      <c r="K199" s="168">
        <f t="shared" si="220"/>
        <v>0</v>
      </c>
      <c r="L199" s="128">
        <f t="shared" si="221"/>
        <v>0</v>
      </c>
      <c r="M199" s="128"/>
      <c r="N199" s="168">
        <v>0</v>
      </c>
      <c r="O199" s="168">
        <f t="shared" si="222"/>
        <v>0</v>
      </c>
      <c r="P199" s="168"/>
      <c r="Q199" s="168"/>
      <c r="R199" s="168"/>
      <c r="S199" s="168"/>
      <c r="T199" s="168"/>
      <c r="U199" s="168"/>
    </row>
    <row r="200" spans="1:21" s="100" customFormat="1" hidden="1" x14ac:dyDescent="0.25">
      <c r="A200" s="166">
        <v>7</v>
      </c>
      <c r="B200" s="167" t="s">
        <v>173</v>
      </c>
      <c r="C200" s="168">
        <f t="shared" si="223"/>
        <v>11</v>
      </c>
      <c r="D200" s="128">
        <f t="shared" si="224"/>
        <v>11</v>
      </c>
      <c r="E200" s="128"/>
      <c r="F200" s="168">
        <v>11</v>
      </c>
      <c r="G200" s="168">
        <f t="shared" si="219"/>
        <v>0</v>
      </c>
      <c r="H200" s="168"/>
      <c r="I200" s="168"/>
      <c r="J200" s="128"/>
      <c r="K200" s="168">
        <f t="shared" si="220"/>
        <v>43</v>
      </c>
      <c r="L200" s="128">
        <f t="shared" si="221"/>
        <v>43</v>
      </c>
      <c r="M200" s="128"/>
      <c r="N200" s="168">
        <v>43</v>
      </c>
      <c r="O200" s="168">
        <f t="shared" si="222"/>
        <v>0</v>
      </c>
      <c r="P200" s="168"/>
      <c r="Q200" s="168"/>
      <c r="R200" s="168"/>
      <c r="S200" s="168"/>
      <c r="T200" s="168"/>
      <c r="U200" s="168"/>
    </row>
    <row r="201" spans="1:21" s="100" customFormat="1" hidden="1" x14ac:dyDescent="0.25">
      <c r="A201" s="166">
        <v>9</v>
      </c>
      <c r="B201" s="167" t="s">
        <v>196</v>
      </c>
      <c r="C201" s="168">
        <f t="shared" si="223"/>
        <v>3</v>
      </c>
      <c r="D201" s="128">
        <f t="shared" si="224"/>
        <v>3</v>
      </c>
      <c r="E201" s="128"/>
      <c r="F201" s="168">
        <v>3</v>
      </c>
      <c r="G201" s="168">
        <f t="shared" si="219"/>
        <v>0</v>
      </c>
      <c r="H201" s="168"/>
      <c r="I201" s="168"/>
      <c r="J201" s="128"/>
      <c r="K201" s="168">
        <f t="shared" si="220"/>
        <v>0</v>
      </c>
      <c r="L201" s="128">
        <f t="shared" si="221"/>
        <v>0</v>
      </c>
      <c r="M201" s="128"/>
      <c r="N201" s="168">
        <v>0</v>
      </c>
      <c r="O201" s="168">
        <f t="shared" si="222"/>
        <v>0</v>
      </c>
      <c r="P201" s="168"/>
      <c r="Q201" s="168"/>
      <c r="R201" s="168"/>
      <c r="S201" s="168"/>
      <c r="T201" s="168"/>
      <c r="U201" s="168"/>
    </row>
    <row r="202" spans="1:21" s="100" customFormat="1" hidden="1" x14ac:dyDescent="0.25">
      <c r="A202" s="166">
        <v>8</v>
      </c>
      <c r="B202" s="167" t="s">
        <v>176</v>
      </c>
      <c r="C202" s="168">
        <f t="shared" si="223"/>
        <v>11</v>
      </c>
      <c r="D202" s="128">
        <f t="shared" si="224"/>
        <v>11</v>
      </c>
      <c r="E202" s="128"/>
      <c r="F202" s="168">
        <v>11</v>
      </c>
      <c r="G202" s="168">
        <f t="shared" si="219"/>
        <v>0</v>
      </c>
      <c r="H202" s="168"/>
      <c r="I202" s="168"/>
      <c r="J202" s="128"/>
      <c r="K202" s="168">
        <f t="shared" si="220"/>
        <v>43</v>
      </c>
      <c r="L202" s="128">
        <f t="shared" si="221"/>
        <v>43</v>
      </c>
      <c r="M202" s="128"/>
      <c r="N202" s="168">
        <v>43</v>
      </c>
      <c r="O202" s="168">
        <f t="shared" si="222"/>
        <v>0</v>
      </c>
      <c r="P202" s="168"/>
      <c r="Q202" s="168"/>
      <c r="R202" s="168"/>
      <c r="S202" s="168"/>
      <c r="T202" s="168"/>
      <c r="U202" s="168"/>
    </row>
    <row r="203" spans="1:21" s="100" customFormat="1" hidden="1" x14ac:dyDescent="0.25">
      <c r="A203" s="166">
        <v>9</v>
      </c>
      <c r="B203" s="167" t="s">
        <v>274</v>
      </c>
      <c r="C203" s="168">
        <f t="shared" si="223"/>
        <v>27</v>
      </c>
      <c r="D203" s="128">
        <f t="shared" si="224"/>
        <v>27</v>
      </c>
      <c r="E203" s="128"/>
      <c r="F203" s="168">
        <v>27</v>
      </c>
      <c r="G203" s="168">
        <f t="shared" si="219"/>
        <v>0</v>
      </c>
      <c r="H203" s="168"/>
      <c r="I203" s="168"/>
      <c r="J203" s="128"/>
      <c r="K203" s="168">
        <f t="shared" si="220"/>
        <v>108</v>
      </c>
      <c r="L203" s="128">
        <f t="shared" si="221"/>
        <v>108</v>
      </c>
      <c r="M203" s="128"/>
      <c r="N203" s="168">
        <v>108</v>
      </c>
      <c r="O203" s="168">
        <f t="shared" si="222"/>
        <v>0</v>
      </c>
      <c r="P203" s="168"/>
      <c r="Q203" s="168"/>
      <c r="R203" s="168"/>
      <c r="S203" s="168"/>
      <c r="T203" s="168"/>
      <c r="U203" s="168"/>
    </row>
    <row r="204" spans="1:21" s="101" customFormat="1" hidden="1" x14ac:dyDescent="0.25">
      <c r="A204" s="295" t="s">
        <v>168</v>
      </c>
      <c r="B204" s="165" t="s">
        <v>234</v>
      </c>
      <c r="C204" s="163">
        <f>SUM(C205:C211)</f>
        <v>118</v>
      </c>
      <c r="D204" s="163">
        <f t="shared" ref="D204:J204" si="225">SUM(D205:D211)</f>
        <v>118</v>
      </c>
      <c r="E204" s="163">
        <f t="shared" si="225"/>
        <v>0</v>
      </c>
      <c r="F204" s="163">
        <f t="shared" si="225"/>
        <v>118</v>
      </c>
      <c r="G204" s="163">
        <f t="shared" si="225"/>
        <v>0</v>
      </c>
      <c r="H204" s="163">
        <f t="shared" si="225"/>
        <v>0</v>
      </c>
      <c r="I204" s="163">
        <f t="shared" si="225"/>
        <v>0</v>
      </c>
      <c r="J204" s="163">
        <f t="shared" si="225"/>
        <v>0</v>
      </c>
      <c r="K204" s="163">
        <f>SUM(K205:K211)</f>
        <v>418</v>
      </c>
      <c r="L204" s="163">
        <f t="shared" ref="L204:U204" si="226">SUM(L205:L211)</f>
        <v>418</v>
      </c>
      <c r="M204" s="163">
        <f t="shared" si="226"/>
        <v>0</v>
      </c>
      <c r="N204" s="163">
        <f t="shared" si="226"/>
        <v>418</v>
      </c>
      <c r="O204" s="163">
        <f t="shared" si="226"/>
        <v>0</v>
      </c>
      <c r="P204" s="163">
        <f t="shared" si="226"/>
        <v>0</v>
      </c>
      <c r="Q204" s="163"/>
      <c r="R204" s="163"/>
      <c r="S204" s="163"/>
      <c r="T204" s="163"/>
      <c r="U204" s="163">
        <f t="shared" si="226"/>
        <v>0</v>
      </c>
    </row>
    <row r="205" spans="1:21" s="100" customFormat="1" hidden="1" x14ac:dyDescent="0.25">
      <c r="A205" s="166">
        <v>1</v>
      </c>
      <c r="B205" s="167" t="s">
        <v>245</v>
      </c>
      <c r="C205" s="168">
        <f t="shared" si="223"/>
        <v>4</v>
      </c>
      <c r="D205" s="128">
        <f t="shared" si="224"/>
        <v>4</v>
      </c>
      <c r="E205" s="128"/>
      <c r="F205" s="168">
        <v>4</v>
      </c>
      <c r="G205" s="168">
        <f t="shared" ref="G205:G211" si="227">H205+I205</f>
        <v>0</v>
      </c>
      <c r="H205" s="168"/>
      <c r="I205" s="168"/>
      <c r="J205" s="128"/>
      <c r="K205" s="168">
        <f t="shared" ref="K205:K211" si="228">L205+O205</f>
        <v>39</v>
      </c>
      <c r="L205" s="128">
        <f t="shared" ref="L205:L211" si="229">M205+N205</f>
        <v>39</v>
      </c>
      <c r="M205" s="128"/>
      <c r="N205" s="168">
        <v>39</v>
      </c>
      <c r="O205" s="168">
        <f t="shared" ref="O205:O211" si="230">P205+U205</f>
        <v>0</v>
      </c>
      <c r="P205" s="168"/>
      <c r="Q205" s="168"/>
      <c r="R205" s="168"/>
      <c r="S205" s="168"/>
      <c r="T205" s="168"/>
      <c r="U205" s="168"/>
    </row>
    <row r="206" spans="1:21" s="100" customFormat="1" hidden="1" x14ac:dyDescent="0.25">
      <c r="A206" s="166">
        <v>2</v>
      </c>
      <c r="B206" s="167" t="s">
        <v>244</v>
      </c>
      <c r="C206" s="168">
        <f t="shared" si="223"/>
        <v>3</v>
      </c>
      <c r="D206" s="128">
        <f t="shared" si="224"/>
        <v>3</v>
      </c>
      <c r="E206" s="128"/>
      <c r="F206" s="168">
        <v>3</v>
      </c>
      <c r="G206" s="168">
        <f t="shared" si="227"/>
        <v>0</v>
      </c>
      <c r="H206" s="168"/>
      <c r="I206" s="168"/>
      <c r="J206" s="128"/>
      <c r="K206" s="168">
        <f t="shared" si="228"/>
        <v>0</v>
      </c>
      <c r="L206" s="128">
        <f t="shared" si="229"/>
        <v>0</v>
      </c>
      <c r="M206" s="128"/>
      <c r="N206" s="168">
        <v>0</v>
      </c>
      <c r="O206" s="168">
        <f t="shared" si="230"/>
        <v>0</v>
      </c>
      <c r="P206" s="168"/>
      <c r="Q206" s="168"/>
      <c r="R206" s="168"/>
      <c r="S206" s="168"/>
      <c r="T206" s="168"/>
      <c r="U206" s="168"/>
    </row>
    <row r="207" spans="1:21" s="100" customFormat="1" hidden="1" x14ac:dyDescent="0.25">
      <c r="A207" s="166">
        <v>3</v>
      </c>
      <c r="B207" s="167" t="s">
        <v>243</v>
      </c>
      <c r="C207" s="168">
        <f t="shared" si="223"/>
        <v>2</v>
      </c>
      <c r="D207" s="128">
        <f t="shared" si="224"/>
        <v>2</v>
      </c>
      <c r="E207" s="128"/>
      <c r="F207" s="168">
        <v>2</v>
      </c>
      <c r="G207" s="168">
        <f t="shared" si="227"/>
        <v>0</v>
      </c>
      <c r="H207" s="168"/>
      <c r="I207" s="168"/>
      <c r="J207" s="128"/>
      <c r="K207" s="168">
        <f t="shared" si="228"/>
        <v>0</v>
      </c>
      <c r="L207" s="128">
        <f t="shared" si="229"/>
        <v>0</v>
      </c>
      <c r="M207" s="128"/>
      <c r="N207" s="168">
        <v>0</v>
      </c>
      <c r="O207" s="168">
        <f t="shared" si="230"/>
        <v>0</v>
      </c>
      <c r="P207" s="168"/>
      <c r="Q207" s="168"/>
      <c r="R207" s="168"/>
      <c r="S207" s="168"/>
      <c r="T207" s="168"/>
      <c r="U207" s="168"/>
    </row>
    <row r="208" spans="1:21" s="100" customFormat="1" x14ac:dyDescent="0.25">
      <c r="A208" s="166">
        <v>4</v>
      </c>
      <c r="B208" s="167" t="s">
        <v>242</v>
      </c>
      <c r="C208" s="168">
        <f t="shared" si="223"/>
        <v>2</v>
      </c>
      <c r="D208" s="128">
        <f t="shared" si="224"/>
        <v>2</v>
      </c>
      <c r="E208" s="128"/>
      <c r="F208" s="168">
        <v>2</v>
      </c>
      <c r="G208" s="168">
        <f t="shared" si="227"/>
        <v>0</v>
      </c>
      <c r="H208" s="168"/>
      <c r="I208" s="168"/>
      <c r="J208" s="128"/>
      <c r="K208" s="168">
        <f t="shared" si="228"/>
        <v>0</v>
      </c>
      <c r="L208" s="128">
        <f t="shared" si="229"/>
        <v>0</v>
      </c>
      <c r="M208" s="128"/>
      <c r="N208" s="168">
        <v>0</v>
      </c>
      <c r="O208" s="168">
        <f t="shared" si="230"/>
        <v>0</v>
      </c>
      <c r="P208" s="168"/>
      <c r="Q208" s="168"/>
      <c r="R208" s="168"/>
      <c r="S208" s="168"/>
      <c r="T208" s="168"/>
      <c r="U208" s="168"/>
    </row>
    <row r="209" spans="1:21" s="100" customFormat="1" hidden="1" x14ac:dyDescent="0.25">
      <c r="A209" s="166">
        <v>5</v>
      </c>
      <c r="B209" s="167" t="s">
        <v>253</v>
      </c>
      <c r="C209" s="168">
        <f t="shared" si="223"/>
        <v>2</v>
      </c>
      <c r="D209" s="128">
        <f t="shared" si="224"/>
        <v>2</v>
      </c>
      <c r="E209" s="128"/>
      <c r="F209" s="168">
        <v>2</v>
      </c>
      <c r="G209" s="168">
        <f t="shared" si="227"/>
        <v>0</v>
      </c>
      <c r="H209" s="168"/>
      <c r="I209" s="168"/>
      <c r="J209" s="128"/>
      <c r="K209" s="168">
        <f t="shared" si="228"/>
        <v>0</v>
      </c>
      <c r="L209" s="128">
        <f t="shared" si="229"/>
        <v>0</v>
      </c>
      <c r="M209" s="128"/>
      <c r="N209" s="168">
        <v>0</v>
      </c>
      <c r="O209" s="168">
        <f t="shared" si="230"/>
        <v>0</v>
      </c>
      <c r="P209" s="168"/>
      <c r="Q209" s="168"/>
      <c r="R209" s="168"/>
      <c r="S209" s="168"/>
      <c r="T209" s="168"/>
      <c r="U209" s="168"/>
    </row>
    <row r="210" spans="1:21" s="100" customFormat="1" hidden="1" x14ac:dyDescent="0.25">
      <c r="A210" s="166">
        <v>2</v>
      </c>
      <c r="B210" s="167" t="s">
        <v>241</v>
      </c>
      <c r="C210" s="168">
        <f t="shared" si="223"/>
        <v>48</v>
      </c>
      <c r="D210" s="128">
        <f t="shared" si="224"/>
        <v>48</v>
      </c>
      <c r="E210" s="128"/>
      <c r="F210" s="168">
        <v>48</v>
      </c>
      <c r="G210" s="168">
        <f t="shared" si="227"/>
        <v>0</v>
      </c>
      <c r="H210" s="168"/>
      <c r="I210" s="168"/>
      <c r="J210" s="128"/>
      <c r="K210" s="168">
        <f t="shared" si="228"/>
        <v>173</v>
      </c>
      <c r="L210" s="128">
        <f t="shared" si="229"/>
        <v>173</v>
      </c>
      <c r="M210" s="128"/>
      <c r="N210" s="168">
        <v>173</v>
      </c>
      <c r="O210" s="168">
        <f t="shared" si="230"/>
        <v>0</v>
      </c>
      <c r="P210" s="168"/>
      <c r="Q210" s="168"/>
      <c r="R210" s="168"/>
      <c r="S210" s="168"/>
      <c r="T210" s="168"/>
      <c r="U210" s="168"/>
    </row>
    <row r="211" spans="1:21" s="100" customFormat="1" hidden="1" x14ac:dyDescent="0.25">
      <c r="A211" s="166">
        <v>3</v>
      </c>
      <c r="B211" s="167" t="s">
        <v>240</v>
      </c>
      <c r="C211" s="168">
        <f t="shared" si="223"/>
        <v>57</v>
      </c>
      <c r="D211" s="128">
        <f t="shared" si="224"/>
        <v>57</v>
      </c>
      <c r="E211" s="128"/>
      <c r="F211" s="168">
        <v>57</v>
      </c>
      <c r="G211" s="168">
        <f t="shared" si="227"/>
        <v>0</v>
      </c>
      <c r="H211" s="168"/>
      <c r="I211" s="168"/>
      <c r="J211" s="128"/>
      <c r="K211" s="168">
        <f t="shared" si="228"/>
        <v>206</v>
      </c>
      <c r="L211" s="128">
        <f t="shared" si="229"/>
        <v>206</v>
      </c>
      <c r="M211" s="128"/>
      <c r="N211" s="168">
        <v>206</v>
      </c>
      <c r="O211" s="168">
        <f t="shared" si="230"/>
        <v>0</v>
      </c>
      <c r="P211" s="168"/>
      <c r="Q211" s="168"/>
      <c r="R211" s="168"/>
      <c r="S211" s="168"/>
      <c r="T211" s="168"/>
      <c r="U211" s="168"/>
    </row>
    <row r="212" spans="1:21" x14ac:dyDescent="0.25">
      <c r="C212" s="150"/>
      <c r="D212" s="150"/>
      <c r="E212" s="150"/>
      <c r="F212" s="150"/>
      <c r="G212" s="150"/>
      <c r="H212" s="150"/>
      <c r="I212" s="150"/>
      <c r="J212" s="151"/>
    </row>
    <row r="213" spans="1:21" x14ac:dyDescent="0.25">
      <c r="C213" s="150"/>
      <c r="D213" s="150"/>
      <c r="E213" s="150"/>
      <c r="F213" s="150"/>
      <c r="G213" s="150"/>
      <c r="H213" s="150"/>
      <c r="I213" s="150"/>
      <c r="J213" s="151"/>
    </row>
    <row r="214" spans="1:21" x14ac:dyDescent="0.25">
      <c r="C214" s="150"/>
      <c r="D214" s="150"/>
      <c r="E214" s="150"/>
      <c r="F214" s="150"/>
      <c r="G214" s="150"/>
      <c r="H214" s="150"/>
      <c r="I214" s="150"/>
      <c r="J214" s="151"/>
    </row>
    <row r="215" spans="1:21" x14ac:dyDescent="0.25">
      <c r="C215" s="150"/>
      <c r="D215" s="150"/>
      <c r="E215" s="150"/>
      <c r="F215" s="150"/>
      <c r="G215" s="150"/>
      <c r="H215" s="150"/>
      <c r="I215" s="150"/>
      <c r="J215" s="151"/>
    </row>
    <row r="216" spans="1:21" x14ac:dyDescent="0.25">
      <c r="C216" s="150"/>
      <c r="D216" s="150"/>
      <c r="E216" s="150"/>
      <c r="F216" s="150"/>
      <c r="G216" s="150"/>
      <c r="H216" s="150"/>
      <c r="I216" s="150"/>
      <c r="J216" s="151"/>
    </row>
    <row r="217" spans="1:21" x14ac:dyDescent="0.25">
      <c r="C217" s="150"/>
      <c r="D217" s="150"/>
      <c r="E217" s="150"/>
      <c r="F217" s="150"/>
      <c r="G217" s="150"/>
      <c r="H217" s="150"/>
      <c r="I217" s="150"/>
      <c r="J217" s="151"/>
    </row>
    <row r="218" spans="1:21" x14ac:dyDescent="0.25">
      <c r="C218" s="150"/>
      <c r="D218" s="150"/>
      <c r="E218" s="150"/>
      <c r="F218" s="150"/>
      <c r="G218" s="150"/>
      <c r="H218" s="150"/>
      <c r="I218" s="150"/>
      <c r="J218" s="151"/>
    </row>
    <row r="219" spans="1:21" x14ac:dyDescent="0.25">
      <c r="C219" s="150"/>
      <c r="D219" s="150"/>
      <c r="E219" s="150"/>
      <c r="F219" s="150"/>
      <c r="G219" s="150"/>
      <c r="H219" s="150"/>
      <c r="I219" s="150"/>
      <c r="J219" s="151"/>
    </row>
    <row r="220" spans="1:21" x14ac:dyDescent="0.25">
      <c r="C220" s="150"/>
      <c r="D220" s="150"/>
      <c r="E220" s="150"/>
      <c r="F220" s="150"/>
      <c r="G220" s="150"/>
      <c r="H220" s="150"/>
      <c r="I220" s="150"/>
      <c r="J220" s="151"/>
    </row>
    <row r="221" spans="1:21" x14ac:dyDescent="0.25">
      <c r="C221" s="150"/>
      <c r="D221" s="150"/>
      <c r="E221" s="150"/>
      <c r="F221" s="150"/>
      <c r="G221" s="150"/>
      <c r="H221" s="150"/>
      <c r="I221" s="150"/>
      <c r="J221" s="151"/>
    </row>
    <row r="222" spans="1:21" x14ac:dyDescent="0.25">
      <c r="C222" s="150"/>
      <c r="D222" s="150"/>
      <c r="E222" s="150"/>
      <c r="F222" s="150"/>
      <c r="G222" s="150"/>
      <c r="H222" s="150"/>
      <c r="I222" s="150"/>
      <c r="J222" s="151"/>
    </row>
  </sheetData>
  <autoFilter ref="A11:U211">
    <filterColumn colId="1">
      <filters>
        <filter val="UBND huyện Đắk Song"/>
      </filters>
    </filterColumn>
  </autoFilter>
  <mergeCells count="27">
    <mergeCell ref="A2:U2"/>
    <mergeCell ref="A3:U3"/>
    <mergeCell ref="A1:U1"/>
    <mergeCell ref="C6:I6"/>
    <mergeCell ref="K6:U6"/>
    <mergeCell ref="C5:I5"/>
    <mergeCell ref="K7:K9"/>
    <mergeCell ref="L7:N7"/>
    <mergeCell ref="O7:U7"/>
    <mergeCell ref="L8:L9"/>
    <mergeCell ref="M8:M9"/>
    <mergeCell ref="N8:N9"/>
    <mergeCell ref="O8:O9"/>
    <mergeCell ref="P8:R8"/>
    <mergeCell ref="S8:U8"/>
    <mergeCell ref="D8:D9"/>
    <mergeCell ref="E8:E9"/>
    <mergeCell ref="A7:A9"/>
    <mergeCell ref="B7:B9"/>
    <mergeCell ref="J7:J9"/>
    <mergeCell ref="C7:C9"/>
    <mergeCell ref="F8:F9"/>
    <mergeCell ref="G8:G9"/>
    <mergeCell ref="H8:H9"/>
    <mergeCell ref="I8:I9"/>
    <mergeCell ref="D7:F7"/>
    <mergeCell ref="G7:I7"/>
  </mergeCells>
  <conditionalFormatting sqref="B13:B20">
    <cfRule type="duplicateValues" dxfId="33" priority="4"/>
  </conditionalFormatting>
  <conditionalFormatting sqref="B13:B20">
    <cfRule type="duplicateValues" dxfId="32" priority="3"/>
  </conditionalFormatting>
  <conditionalFormatting sqref="B23:B28">
    <cfRule type="duplicateValues" dxfId="31" priority="32"/>
  </conditionalFormatting>
  <printOptions horizontalCentered="1"/>
  <pageMargins left="0.2" right="0.2" top="0.52" bottom="0.2" header="0.3" footer="0.2"/>
  <pageSetup paperSize="9" scale="72"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16"/>
  <sheetViews>
    <sheetView view="pageBreakPreview" topLeftCell="A3" zoomScale="85" zoomScaleNormal="85" zoomScaleSheetLayoutView="85" workbookViewId="0">
      <pane xSplit="1" ySplit="10" topLeftCell="B106" activePane="bottomRight" state="frozen"/>
      <selection activeCell="A3" sqref="A3"/>
      <selection pane="topRight" activeCell="B3" sqref="B3"/>
      <selection pane="bottomLeft" activeCell="A13" sqref="A13"/>
      <selection pane="bottomRight" activeCell="A75" sqref="A75:XFD75"/>
    </sheetView>
  </sheetViews>
  <sheetFormatPr defaultRowHeight="19.5" x14ac:dyDescent="0.25"/>
  <cols>
    <col min="1" max="1" width="7" style="35" customWidth="1"/>
    <col min="2" max="2" width="51.7109375" style="36" customWidth="1"/>
    <col min="3" max="9" width="14" style="135" hidden="1" customWidth="1"/>
    <col min="10" max="11" width="10.140625" style="37" hidden="1" customWidth="1"/>
    <col min="12" max="12" width="12.28515625" style="35" hidden="1" customWidth="1"/>
    <col min="13" max="13" width="19.140625" style="35" hidden="1" customWidth="1"/>
    <col min="14" max="16" width="0" style="35" hidden="1" customWidth="1"/>
    <col min="17" max="27" width="14" style="35" customWidth="1"/>
    <col min="28" max="204" width="9.140625" style="35"/>
    <col min="205" max="205" width="13.28515625" style="35" customWidth="1"/>
    <col min="206" max="206" width="80.140625" style="35" customWidth="1"/>
    <col min="207" max="239" width="0" style="35" hidden="1" customWidth="1"/>
    <col min="240" max="240" width="33" style="35" customWidth="1"/>
    <col min="241" max="243" width="0" style="35" hidden="1" customWidth="1"/>
    <col min="244" max="244" width="20" style="35" customWidth="1"/>
    <col min="245" max="246" width="0" style="35" hidden="1" customWidth="1"/>
    <col min="247" max="247" width="19.7109375" style="35" customWidth="1"/>
    <col min="248" max="250" width="19.28515625" style="35" customWidth="1"/>
    <col min="251" max="265" width="18.140625" style="35" customWidth="1"/>
    <col min="266" max="266" width="49" style="35" customWidth="1"/>
    <col min="267" max="267" width="12.28515625" style="35" bestFit="1" customWidth="1"/>
    <col min="268" max="460" width="9.140625" style="35"/>
    <col min="461" max="461" width="13.28515625" style="35" customWidth="1"/>
    <col min="462" max="462" width="80.140625" style="35" customWidth="1"/>
    <col min="463" max="495" width="0" style="35" hidden="1" customWidth="1"/>
    <col min="496" max="496" width="33" style="35" customWidth="1"/>
    <col min="497" max="499" width="0" style="35" hidden="1" customWidth="1"/>
    <col min="500" max="500" width="20" style="35" customWidth="1"/>
    <col min="501" max="502" width="0" style="35" hidden="1" customWidth="1"/>
    <col min="503" max="503" width="19.7109375" style="35" customWidth="1"/>
    <col min="504" max="506" width="19.28515625" style="35" customWidth="1"/>
    <col min="507" max="521" width="18.140625" style="35" customWidth="1"/>
    <col min="522" max="522" width="49" style="35" customWidth="1"/>
    <col min="523" max="523" width="12.28515625" style="35" bestFit="1" customWidth="1"/>
    <col min="524" max="716" width="9.140625" style="35"/>
    <col min="717" max="717" width="13.28515625" style="35" customWidth="1"/>
    <col min="718" max="718" width="80.140625" style="35" customWidth="1"/>
    <col min="719" max="751" width="0" style="35" hidden="1" customWidth="1"/>
    <col min="752" max="752" width="33" style="35" customWidth="1"/>
    <col min="753" max="755" width="0" style="35" hidden="1" customWidth="1"/>
    <col min="756" max="756" width="20" style="35" customWidth="1"/>
    <col min="757" max="758" width="0" style="35" hidden="1" customWidth="1"/>
    <col min="759" max="759" width="19.7109375" style="35" customWidth="1"/>
    <col min="760" max="762" width="19.28515625" style="35" customWidth="1"/>
    <col min="763" max="777" width="18.140625" style="35" customWidth="1"/>
    <col min="778" max="778" width="49" style="35" customWidth="1"/>
    <col min="779" max="779" width="12.28515625" style="35" bestFit="1" customWidth="1"/>
    <col min="780" max="972" width="9.140625" style="35"/>
    <col min="973" max="973" width="13.28515625" style="35" customWidth="1"/>
    <col min="974" max="974" width="80.140625" style="35" customWidth="1"/>
    <col min="975" max="1007" width="0" style="35" hidden="1" customWidth="1"/>
    <col min="1008" max="1008" width="33" style="35" customWidth="1"/>
    <col min="1009" max="1011" width="0" style="35" hidden="1" customWidth="1"/>
    <col min="1012" max="1012" width="20" style="35" customWidth="1"/>
    <col min="1013" max="1014" width="0" style="35" hidden="1" customWidth="1"/>
    <col min="1015" max="1015" width="19.7109375" style="35" customWidth="1"/>
    <col min="1016" max="1018" width="19.28515625" style="35" customWidth="1"/>
    <col min="1019" max="1033" width="18.140625" style="35" customWidth="1"/>
    <col min="1034" max="1034" width="49" style="35" customWidth="1"/>
    <col min="1035" max="1035" width="12.28515625" style="35" bestFit="1" customWidth="1"/>
    <col min="1036" max="1228" width="9.140625" style="35"/>
    <col min="1229" max="1229" width="13.28515625" style="35" customWidth="1"/>
    <col min="1230" max="1230" width="80.140625" style="35" customWidth="1"/>
    <col min="1231" max="1263" width="0" style="35" hidden="1" customWidth="1"/>
    <col min="1264" max="1264" width="33" style="35" customWidth="1"/>
    <col min="1265" max="1267" width="0" style="35" hidden="1" customWidth="1"/>
    <col min="1268" max="1268" width="20" style="35" customWidth="1"/>
    <col min="1269" max="1270" width="0" style="35" hidden="1" customWidth="1"/>
    <col min="1271" max="1271" width="19.7109375" style="35" customWidth="1"/>
    <col min="1272" max="1274" width="19.28515625" style="35" customWidth="1"/>
    <col min="1275" max="1289" width="18.140625" style="35" customWidth="1"/>
    <col min="1290" max="1290" width="49" style="35" customWidth="1"/>
    <col min="1291" max="1291" width="12.28515625" style="35" bestFit="1" customWidth="1"/>
    <col min="1292" max="1484" width="9.140625" style="35"/>
    <col min="1485" max="1485" width="13.28515625" style="35" customWidth="1"/>
    <col min="1486" max="1486" width="80.140625" style="35" customWidth="1"/>
    <col min="1487" max="1519" width="0" style="35" hidden="1" customWidth="1"/>
    <col min="1520" max="1520" width="33" style="35" customWidth="1"/>
    <col min="1521" max="1523" width="0" style="35" hidden="1" customWidth="1"/>
    <col min="1524" max="1524" width="20" style="35" customWidth="1"/>
    <col min="1525" max="1526" width="0" style="35" hidden="1" customWidth="1"/>
    <col min="1527" max="1527" width="19.7109375" style="35" customWidth="1"/>
    <col min="1528" max="1530" width="19.28515625" style="35" customWidth="1"/>
    <col min="1531" max="1545" width="18.140625" style="35" customWidth="1"/>
    <col min="1546" max="1546" width="49" style="35" customWidth="1"/>
    <col min="1547" max="1547" width="12.28515625" style="35" bestFit="1" customWidth="1"/>
    <col min="1548" max="1740" width="9.140625" style="35"/>
    <col min="1741" max="1741" width="13.28515625" style="35" customWidth="1"/>
    <col min="1742" max="1742" width="80.140625" style="35" customWidth="1"/>
    <col min="1743" max="1775" width="0" style="35" hidden="1" customWidth="1"/>
    <col min="1776" max="1776" width="33" style="35" customWidth="1"/>
    <col min="1777" max="1779" width="0" style="35" hidden="1" customWidth="1"/>
    <col min="1780" max="1780" width="20" style="35" customWidth="1"/>
    <col min="1781" max="1782" width="0" style="35" hidden="1" customWidth="1"/>
    <col min="1783" max="1783" width="19.7109375" style="35" customWidth="1"/>
    <col min="1784" max="1786" width="19.28515625" style="35" customWidth="1"/>
    <col min="1787" max="1801" width="18.140625" style="35" customWidth="1"/>
    <col min="1802" max="1802" width="49" style="35" customWidth="1"/>
    <col min="1803" max="1803" width="12.28515625" style="35" bestFit="1" customWidth="1"/>
    <col min="1804" max="1996" width="9.140625" style="35"/>
    <col min="1997" max="1997" width="13.28515625" style="35" customWidth="1"/>
    <col min="1998" max="1998" width="80.140625" style="35" customWidth="1"/>
    <col min="1999" max="2031" width="0" style="35" hidden="1" customWidth="1"/>
    <col min="2032" max="2032" width="33" style="35" customWidth="1"/>
    <col min="2033" max="2035" width="0" style="35" hidden="1" customWidth="1"/>
    <col min="2036" max="2036" width="20" style="35" customWidth="1"/>
    <col min="2037" max="2038" width="0" style="35" hidden="1" customWidth="1"/>
    <col min="2039" max="2039" width="19.7109375" style="35" customWidth="1"/>
    <col min="2040" max="2042" width="19.28515625" style="35" customWidth="1"/>
    <col min="2043" max="2057" width="18.140625" style="35" customWidth="1"/>
    <col min="2058" max="2058" width="49" style="35" customWidth="1"/>
    <col min="2059" max="2059" width="12.28515625" style="35" bestFit="1" customWidth="1"/>
    <col min="2060" max="2252" width="9.140625" style="35"/>
    <col min="2253" max="2253" width="13.28515625" style="35" customWidth="1"/>
    <col min="2254" max="2254" width="80.140625" style="35" customWidth="1"/>
    <col min="2255" max="2287" width="0" style="35" hidden="1" customWidth="1"/>
    <col min="2288" max="2288" width="33" style="35" customWidth="1"/>
    <col min="2289" max="2291" width="0" style="35" hidden="1" customWidth="1"/>
    <col min="2292" max="2292" width="20" style="35" customWidth="1"/>
    <col min="2293" max="2294" width="0" style="35" hidden="1" customWidth="1"/>
    <col min="2295" max="2295" width="19.7109375" style="35" customWidth="1"/>
    <col min="2296" max="2298" width="19.28515625" style="35" customWidth="1"/>
    <col min="2299" max="2313" width="18.140625" style="35" customWidth="1"/>
    <col min="2314" max="2314" width="49" style="35" customWidth="1"/>
    <col min="2315" max="2315" width="12.28515625" style="35" bestFit="1" customWidth="1"/>
    <col min="2316" max="2508" width="9.140625" style="35"/>
    <col min="2509" max="2509" width="13.28515625" style="35" customWidth="1"/>
    <col min="2510" max="2510" width="80.140625" style="35" customWidth="1"/>
    <col min="2511" max="2543" width="0" style="35" hidden="1" customWidth="1"/>
    <col min="2544" max="2544" width="33" style="35" customWidth="1"/>
    <col min="2545" max="2547" width="0" style="35" hidden="1" customWidth="1"/>
    <col min="2548" max="2548" width="20" style="35" customWidth="1"/>
    <col min="2549" max="2550" width="0" style="35" hidden="1" customWidth="1"/>
    <col min="2551" max="2551" width="19.7109375" style="35" customWidth="1"/>
    <col min="2552" max="2554" width="19.28515625" style="35" customWidth="1"/>
    <col min="2555" max="2569" width="18.140625" style="35" customWidth="1"/>
    <col min="2570" max="2570" width="49" style="35" customWidth="1"/>
    <col min="2571" max="2571" width="12.28515625" style="35" bestFit="1" customWidth="1"/>
    <col min="2572" max="2764" width="9.140625" style="35"/>
    <col min="2765" max="2765" width="13.28515625" style="35" customWidth="1"/>
    <col min="2766" max="2766" width="80.140625" style="35" customWidth="1"/>
    <col min="2767" max="2799" width="0" style="35" hidden="1" customWidth="1"/>
    <col min="2800" max="2800" width="33" style="35" customWidth="1"/>
    <col min="2801" max="2803" width="0" style="35" hidden="1" customWidth="1"/>
    <col min="2804" max="2804" width="20" style="35" customWidth="1"/>
    <col min="2805" max="2806" width="0" style="35" hidden="1" customWidth="1"/>
    <col min="2807" max="2807" width="19.7109375" style="35" customWidth="1"/>
    <col min="2808" max="2810" width="19.28515625" style="35" customWidth="1"/>
    <col min="2811" max="2825" width="18.140625" style="35" customWidth="1"/>
    <col min="2826" max="2826" width="49" style="35" customWidth="1"/>
    <col min="2827" max="2827" width="12.28515625" style="35" bestFit="1" customWidth="1"/>
    <col min="2828" max="3020" width="9.140625" style="35"/>
    <col min="3021" max="3021" width="13.28515625" style="35" customWidth="1"/>
    <col min="3022" max="3022" width="80.140625" style="35" customWidth="1"/>
    <col min="3023" max="3055" width="0" style="35" hidden="1" customWidth="1"/>
    <col min="3056" max="3056" width="33" style="35" customWidth="1"/>
    <col min="3057" max="3059" width="0" style="35" hidden="1" customWidth="1"/>
    <col min="3060" max="3060" width="20" style="35" customWidth="1"/>
    <col min="3061" max="3062" width="0" style="35" hidden="1" customWidth="1"/>
    <col min="3063" max="3063" width="19.7109375" style="35" customWidth="1"/>
    <col min="3064" max="3066" width="19.28515625" style="35" customWidth="1"/>
    <col min="3067" max="3081" width="18.140625" style="35" customWidth="1"/>
    <col min="3082" max="3082" width="49" style="35" customWidth="1"/>
    <col min="3083" max="3083" width="12.28515625" style="35" bestFit="1" customWidth="1"/>
    <col min="3084" max="3276" width="9.140625" style="35"/>
    <col min="3277" max="3277" width="13.28515625" style="35" customWidth="1"/>
    <col min="3278" max="3278" width="80.140625" style="35" customWidth="1"/>
    <col min="3279" max="3311" width="0" style="35" hidden="1" customWidth="1"/>
    <col min="3312" max="3312" width="33" style="35" customWidth="1"/>
    <col min="3313" max="3315" width="0" style="35" hidden="1" customWidth="1"/>
    <col min="3316" max="3316" width="20" style="35" customWidth="1"/>
    <col min="3317" max="3318" width="0" style="35" hidden="1" customWidth="1"/>
    <col min="3319" max="3319" width="19.7109375" style="35" customWidth="1"/>
    <col min="3320" max="3322" width="19.28515625" style="35" customWidth="1"/>
    <col min="3323" max="3337" width="18.140625" style="35" customWidth="1"/>
    <col min="3338" max="3338" width="49" style="35" customWidth="1"/>
    <col min="3339" max="3339" width="12.28515625" style="35" bestFit="1" customWidth="1"/>
    <col min="3340" max="3532" width="9.140625" style="35"/>
    <col min="3533" max="3533" width="13.28515625" style="35" customWidth="1"/>
    <col min="3534" max="3534" width="80.140625" style="35" customWidth="1"/>
    <col min="3535" max="3567" width="0" style="35" hidden="1" customWidth="1"/>
    <col min="3568" max="3568" width="33" style="35" customWidth="1"/>
    <col min="3569" max="3571" width="0" style="35" hidden="1" customWidth="1"/>
    <col min="3572" max="3572" width="20" style="35" customWidth="1"/>
    <col min="3573" max="3574" width="0" style="35" hidden="1" customWidth="1"/>
    <col min="3575" max="3575" width="19.7109375" style="35" customWidth="1"/>
    <col min="3576" max="3578" width="19.28515625" style="35" customWidth="1"/>
    <col min="3579" max="3593" width="18.140625" style="35" customWidth="1"/>
    <col min="3594" max="3594" width="49" style="35" customWidth="1"/>
    <col min="3595" max="3595" width="12.28515625" style="35" bestFit="1" customWidth="1"/>
    <col min="3596" max="3788" width="9.140625" style="35"/>
    <col min="3789" max="3789" width="13.28515625" style="35" customWidth="1"/>
    <col min="3790" max="3790" width="80.140625" style="35" customWidth="1"/>
    <col min="3791" max="3823" width="0" style="35" hidden="1" customWidth="1"/>
    <col min="3824" max="3824" width="33" style="35" customWidth="1"/>
    <col min="3825" max="3827" width="0" style="35" hidden="1" customWidth="1"/>
    <col min="3828" max="3828" width="20" style="35" customWidth="1"/>
    <col min="3829" max="3830" width="0" style="35" hidden="1" customWidth="1"/>
    <col min="3831" max="3831" width="19.7109375" style="35" customWidth="1"/>
    <col min="3832" max="3834" width="19.28515625" style="35" customWidth="1"/>
    <col min="3835" max="3849" width="18.140625" style="35" customWidth="1"/>
    <col min="3850" max="3850" width="49" style="35" customWidth="1"/>
    <col min="3851" max="3851" width="12.28515625" style="35" bestFit="1" customWidth="1"/>
    <col min="3852" max="4044" width="9.140625" style="35"/>
    <col min="4045" max="4045" width="13.28515625" style="35" customWidth="1"/>
    <col min="4046" max="4046" width="80.140625" style="35" customWidth="1"/>
    <col min="4047" max="4079" width="0" style="35" hidden="1" customWidth="1"/>
    <col min="4080" max="4080" width="33" style="35" customWidth="1"/>
    <col min="4081" max="4083" width="0" style="35" hidden="1" customWidth="1"/>
    <col min="4084" max="4084" width="20" style="35" customWidth="1"/>
    <col min="4085" max="4086" width="0" style="35" hidden="1" customWidth="1"/>
    <col min="4087" max="4087" width="19.7109375" style="35" customWidth="1"/>
    <col min="4088" max="4090" width="19.28515625" style="35" customWidth="1"/>
    <col min="4091" max="4105" width="18.140625" style="35" customWidth="1"/>
    <col min="4106" max="4106" width="49" style="35" customWidth="1"/>
    <col min="4107" max="4107" width="12.28515625" style="35" bestFit="1" customWidth="1"/>
    <col min="4108" max="4300" width="9.140625" style="35"/>
    <col min="4301" max="4301" width="13.28515625" style="35" customWidth="1"/>
    <col min="4302" max="4302" width="80.140625" style="35" customWidth="1"/>
    <col min="4303" max="4335" width="0" style="35" hidden="1" customWidth="1"/>
    <col min="4336" max="4336" width="33" style="35" customWidth="1"/>
    <col min="4337" max="4339" width="0" style="35" hidden="1" customWidth="1"/>
    <col min="4340" max="4340" width="20" style="35" customWidth="1"/>
    <col min="4341" max="4342" width="0" style="35" hidden="1" customWidth="1"/>
    <col min="4343" max="4343" width="19.7109375" style="35" customWidth="1"/>
    <col min="4344" max="4346" width="19.28515625" style="35" customWidth="1"/>
    <col min="4347" max="4361" width="18.140625" style="35" customWidth="1"/>
    <col min="4362" max="4362" width="49" style="35" customWidth="1"/>
    <col min="4363" max="4363" width="12.28515625" style="35" bestFit="1" customWidth="1"/>
    <col min="4364" max="4556" width="9.140625" style="35"/>
    <col min="4557" max="4557" width="13.28515625" style="35" customWidth="1"/>
    <col min="4558" max="4558" width="80.140625" style="35" customWidth="1"/>
    <col min="4559" max="4591" width="0" style="35" hidden="1" customWidth="1"/>
    <col min="4592" max="4592" width="33" style="35" customWidth="1"/>
    <col min="4593" max="4595" width="0" style="35" hidden="1" customWidth="1"/>
    <col min="4596" max="4596" width="20" style="35" customWidth="1"/>
    <col min="4597" max="4598" width="0" style="35" hidden="1" customWidth="1"/>
    <col min="4599" max="4599" width="19.7109375" style="35" customWidth="1"/>
    <col min="4600" max="4602" width="19.28515625" style="35" customWidth="1"/>
    <col min="4603" max="4617" width="18.140625" style="35" customWidth="1"/>
    <col min="4618" max="4618" width="49" style="35" customWidth="1"/>
    <col min="4619" max="4619" width="12.28515625" style="35" bestFit="1" customWidth="1"/>
    <col min="4620" max="4812" width="9.140625" style="35"/>
    <col min="4813" max="4813" width="13.28515625" style="35" customWidth="1"/>
    <col min="4814" max="4814" width="80.140625" style="35" customWidth="1"/>
    <col min="4815" max="4847" width="0" style="35" hidden="1" customWidth="1"/>
    <col min="4848" max="4848" width="33" style="35" customWidth="1"/>
    <col min="4849" max="4851" width="0" style="35" hidden="1" customWidth="1"/>
    <col min="4852" max="4852" width="20" style="35" customWidth="1"/>
    <col min="4853" max="4854" width="0" style="35" hidden="1" customWidth="1"/>
    <col min="4855" max="4855" width="19.7109375" style="35" customWidth="1"/>
    <col min="4856" max="4858" width="19.28515625" style="35" customWidth="1"/>
    <col min="4859" max="4873" width="18.140625" style="35" customWidth="1"/>
    <col min="4874" max="4874" width="49" style="35" customWidth="1"/>
    <col min="4875" max="4875" width="12.28515625" style="35" bestFit="1" customWidth="1"/>
    <col min="4876" max="5068" width="9.140625" style="35"/>
    <col min="5069" max="5069" width="13.28515625" style="35" customWidth="1"/>
    <col min="5070" max="5070" width="80.140625" style="35" customWidth="1"/>
    <col min="5071" max="5103" width="0" style="35" hidden="1" customWidth="1"/>
    <col min="5104" max="5104" width="33" style="35" customWidth="1"/>
    <col min="5105" max="5107" width="0" style="35" hidden="1" customWidth="1"/>
    <col min="5108" max="5108" width="20" style="35" customWidth="1"/>
    <col min="5109" max="5110" width="0" style="35" hidden="1" customWidth="1"/>
    <col min="5111" max="5111" width="19.7109375" style="35" customWidth="1"/>
    <col min="5112" max="5114" width="19.28515625" style="35" customWidth="1"/>
    <col min="5115" max="5129" width="18.140625" style="35" customWidth="1"/>
    <col min="5130" max="5130" width="49" style="35" customWidth="1"/>
    <col min="5131" max="5131" width="12.28515625" style="35" bestFit="1" customWidth="1"/>
    <col min="5132" max="5324" width="9.140625" style="35"/>
    <col min="5325" max="5325" width="13.28515625" style="35" customWidth="1"/>
    <col min="5326" max="5326" width="80.140625" style="35" customWidth="1"/>
    <col min="5327" max="5359" width="0" style="35" hidden="1" customWidth="1"/>
    <col min="5360" max="5360" width="33" style="35" customWidth="1"/>
    <col min="5361" max="5363" width="0" style="35" hidden="1" customWidth="1"/>
    <col min="5364" max="5364" width="20" style="35" customWidth="1"/>
    <col min="5365" max="5366" width="0" style="35" hidden="1" customWidth="1"/>
    <col min="5367" max="5367" width="19.7109375" style="35" customWidth="1"/>
    <col min="5368" max="5370" width="19.28515625" style="35" customWidth="1"/>
    <col min="5371" max="5385" width="18.140625" style="35" customWidth="1"/>
    <col min="5386" max="5386" width="49" style="35" customWidth="1"/>
    <col min="5387" max="5387" width="12.28515625" style="35" bestFit="1" customWidth="1"/>
    <col min="5388" max="5580" width="9.140625" style="35"/>
    <col min="5581" max="5581" width="13.28515625" style="35" customWidth="1"/>
    <col min="5582" max="5582" width="80.140625" style="35" customWidth="1"/>
    <col min="5583" max="5615" width="0" style="35" hidden="1" customWidth="1"/>
    <col min="5616" max="5616" width="33" style="35" customWidth="1"/>
    <col min="5617" max="5619" width="0" style="35" hidden="1" customWidth="1"/>
    <col min="5620" max="5620" width="20" style="35" customWidth="1"/>
    <col min="5621" max="5622" width="0" style="35" hidden="1" customWidth="1"/>
    <col min="5623" max="5623" width="19.7109375" style="35" customWidth="1"/>
    <col min="5624" max="5626" width="19.28515625" style="35" customWidth="1"/>
    <col min="5627" max="5641" width="18.140625" style="35" customWidth="1"/>
    <col min="5642" max="5642" width="49" style="35" customWidth="1"/>
    <col min="5643" max="5643" width="12.28515625" style="35" bestFit="1" customWidth="1"/>
    <col min="5644" max="5836" width="9.140625" style="35"/>
    <col min="5837" max="5837" width="13.28515625" style="35" customWidth="1"/>
    <col min="5838" max="5838" width="80.140625" style="35" customWidth="1"/>
    <col min="5839" max="5871" width="0" style="35" hidden="1" customWidth="1"/>
    <col min="5872" max="5872" width="33" style="35" customWidth="1"/>
    <col min="5873" max="5875" width="0" style="35" hidden="1" customWidth="1"/>
    <col min="5876" max="5876" width="20" style="35" customWidth="1"/>
    <col min="5877" max="5878" width="0" style="35" hidden="1" customWidth="1"/>
    <col min="5879" max="5879" width="19.7109375" style="35" customWidth="1"/>
    <col min="5880" max="5882" width="19.28515625" style="35" customWidth="1"/>
    <col min="5883" max="5897" width="18.140625" style="35" customWidth="1"/>
    <col min="5898" max="5898" width="49" style="35" customWidth="1"/>
    <col min="5899" max="5899" width="12.28515625" style="35" bestFit="1" customWidth="1"/>
    <col min="5900" max="6092" width="9.140625" style="35"/>
    <col min="6093" max="6093" width="13.28515625" style="35" customWidth="1"/>
    <col min="6094" max="6094" width="80.140625" style="35" customWidth="1"/>
    <col min="6095" max="6127" width="0" style="35" hidden="1" customWidth="1"/>
    <col min="6128" max="6128" width="33" style="35" customWidth="1"/>
    <col min="6129" max="6131" width="0" style="35" hidden="1" customWidth="1"/>
    <col min="6132" max="6132" width="20" style="35" customWidth="1"/>
    <col min="6133" max="6134" width="0" style="35" hidden="1" customWidth="1"/>
    <col min="6135" max="6135" width="19.7109375" style="35" customWidth="1"/>
    <col min="6136" max="6138" width="19.28515625" style="35" customWidth="1"/>
    <col min="6139" max="6153" width="18.140625" style="35" customWidth="1"/>
    <col min="6154" max="6154" width="49" style="35" customWidth="1"/>
    <col min="6155" max="6155" width="12.28515625" style="35" bestFit="1" customWidth="1"/>
    <col min="6156" max="6348" width="9.140625" style="35"/>
    <col min="6349" max="6349" width="13.28515625" style="35" customWidth="1"/>
    <col min="6350" max="6350" width="80.140625" style="35" customWidth="1"/>
    <col min="6351" max="6383" width="0" style="35" hidden="1" customWidth="1"/>
    <col min="6384" max="6384" width="33" style="35" customWidth="1"/>
    <col min="6385" max="6387" width="0" style="35" hidden="1" customWidth="1"/>
    <col min="6388" max="6388" width="20" style="35" customWidth="1"/>
    <col min="6389" max="6390" width="0" style="35" hidden="1" customWidth="1"/>
    <col min="6391" max="6391" width="19.7109375" style="35" customWidth="1"/>
    <col min="6392" max="6394" width="19.28515625" style="35" customWidth="1"/>
    <col min="6395" max="6409" width="18.140625" style="35" customWidth="1"/>
    <col min="6410" max="6410" width="49" style="35" customWidth="1"/>
    <col min="6411" max="6411" width="12.28515625" style="35" bestFit="1" customWidth="1"/>
    <col min="6412" max="6604" width="9.140625" style="35"/>
    <col min="6605" max="6605" width="13.28515625" style="35" customWidth="1"/>
    <col min="6606" max="6606" width="80.140625" style="35" customWidth="1"/>
    <col min="6607" max="6639" width="0" style="35" hidden="1" customWidth="1"/>
    <col min="6640" max="6640" width="33" style="35" customWidth="1"/>
    <col min="6641" max="6643" width="0" style="35" hidden="1" customWidth="1"/>
    <col min="6644" max="6644" width="20" style="35" customWidth="1"/>
    <col min="6645" max="6646" width="0" style="35" hidden="1" customWidth="1"/>
    <col min="6647" max="6647" width="19.7109375" style="35" customWidth="1"/>
    <col min="6648" max="6650" width="19.28515625" style="35" customWidth="1"/>
    <col min="6651" max="6665" width="18.140625" style="35" customWidth="1"/>
    <col min="6666" max="6666" width="49" style="35" customWidth="1"/>
    <col min="6667" max="6667" width="12.28515625" style="35" bestFit="1" customWidth="1"/>
    <col min="6668" max="6860" width="9.140625" style="35"/>
    <col min="6861" max="6861" width="13.28515625" style="35" customWidth="1"/>
    <col min="6862" max="6862" width="80.140625" style="35" customWidth="1"/>
    <col min="6863" max="6895" width="0" style="35" hidden="1" customWidth="1"/>
    <col min="6896" max="6896" width="33" style="35" customWidth="1"/>
    <col min="6897" max="6899" width="0" style="35" hidden="1" customWidth="1"/>
    <col min="6900" max="6900" width="20" style="35" customWidth="1"/>
    <col min="6901" max="6902" width="0" style="35" hidden="1" customWidth="1"/>
    <col min="6903" max="6903" width="19.7109375" style="35" customWidth="1"/>
    <col min="6904" max="6906" width="19.28515625" style="35" customWidth="1"/>
    <col min="6907" max="6921" width="18.140625" style="35" customWidth="1"/>
    <col min="6922" max="6922" width="49" style="35" customWidth="1"/>
    <col min="6923" max="6923" width="12.28515625" style="35" bestFit="1" customWidth="1"/>
    <col min="6924" max="7116" width="9.140625" style="35"/>
    <col min="7117" max="7117" width="13.28515625" style="35" customWidth="1"/>
    <col min="7118" max="7118" width="80.140625" style="35" customWidth="1"/>
    <col min="7119" max="7151" width="0" style="35" hidden="1" customWidth="1"/>
    <col min="7152" max="7152" width="33" style="35" customWidth="1"/>
    <col min="7153" max="7155" width="0" style="35" hidden="1" customWidth="1"/>
    <col min="7156" max="7156" width="20" style="35" customWidth="1"/>
    <col min="7157" max="7158" width="0" style="35" hidden="1" customWidth="1"/>
    <col min="7159" max="7159" width="19.7109375" style="35" customWidth="1"/>
    <col min="7160" max="7162" width="19.28515625" style="35" customWidth="1"/>
    <col min="7163" max="7177" width="18.140625" style="35" customWidth="1"/>
    <col min="7178" max="7178" width="49" style="35" customWidth="1"/>
    <col min="7179" max="7179" width="12.28515625" style="35" bestFit="1" customWidth="1"/>
    <col min="7180" max="7372" width="9.140625" style="35"/>
    <col min="7373" max="7373" width="13.28515625" style="35" customWidth="1"/>
    <col min="7374" max="7374" width="80.140625" style="35" customWidth="1"/>
    <col min="7375" max="7407" width="0" style="35" hidden="1" customWidth="1"/>
    <col min="7408" max="7408" width="33" style="35" customWidth="1"/>
    <col min="7409" max="7411" width="0" style="35" hidden="1" customWidth="1"/>
    <col min="7412" max="7412" width="20" style="35" customWidth="1"/>
    <col min="7413" max="7414" width="0" style="35" hidden="1" customWidth="1"/>
    <col min="7415" max="7415" width="19.7109375" style="35" customWidth="1"/>
    <col min="7416" max="7418" width="19.28515625" style="35" customWidth="1"/>
    <col min="7419" max="7433" width="18.140625" style="35" customWidth="1"/>
    <col min="7434" max="7434" width="49" style="35" customWidth="1"/>
    <col min="7435" max="7435" width="12.28515625" style="35" bestFit="1" customWidth="1"/>
    <col min="7436" max="7628" width="9.140625" style="35"/>
    <col min="7629" max="7629" width="13.28515625" style="35" customWidth="1"/>
    <col min="7630" max="7630" width="80.140625" style="35" customWidth="1"/>
    <col min="7631" max="7663" width="0" style="35" hidden="1" customWidth="1"/>
    <col min="7664" max="7664" width="33" style="35" customWidth="1"/>
    <col min="7665" max="7667" width="0" style="35" hidden="1" customWidth="1"/>
    <col min="7668" max="7668" width="20" style="35" customWidth="1"/>
    <col min="7669" max="7670" width="0" style="35" hidden="1" customWidth="1"/>
    <col min="7671" max="7671" width="19.7109375" style="35" customWidth="1"/>
    <col min="7672" max="7674" width="19.28515625" style="35" customWidth="1"/>
    <col min="7675" max="7689" width="18.140625" style="35" customWidth="1"/>
    <col min="7690" max="7690" width="49" style="35" customWidth="1"/>
    <col min="7691" max="7691" width="12.28515625" style="35" bestFit="1" customWidth="1"/>
    <col min="7692" max="7884" width="9.140625" style="35"/>
    <col min="7885" max="7885" width="13.28515625" style="35" customWidth="1"/>
    <col min="7886" max="7886" width="80.140625" style="35" customWidth="1"/>
    <col min="7887" max="7919" width="0" style="35" hidden="1" customWidth="1"/>
    <col min="7920" max="7920" width="33" style="35" customWidth="1"/>
    <col min="7921" max="7923" width="0" style="35" hidden="1" customWidth="1"/>
    <col min="7924" max="7924" width="20" style="35" customWidth="1"/>
    <col min="7925" max="7926" width="0" style="35" hidden="1" customWidth="1"/>
    <col min="7927" max="7927" width="19.7109375" style="35" customWidth="1"/>
    <col min="7928" max="7930" width="19.28515625" style="35" customWidth="1"/>
    <col min="7931" max="7945" width="18.140625" style="35" customWidth="1"/>
    <col min="7946" max="7946" width="49" style="35" customWidth="1"/>
    <col min="7947" max="7947" width="12.28515625" style="35" bestFit="1" customWidth="1"/>
    <col min="7948" max="8140" width="9.140625" style="35"/>
    <col min="8141" max="8141" width="13.28515625" style="35" customWidth="1"/>
    <col min="8142" max="8142" width="80.140625" style="35" customWidth="1"/>
    <col min="8143" max="8175" width="0" style="35" hidden="1" customWidth="1"/>
    <col min="8176" max="8176" width="33" style="35" customWidth="1"/>
    <col min="8177" max="8179" width="0" style="35" hidden="1" customWidth="1"/>
    <col min="8180" max="8180" width="20" style="35" customWidth="1"/>
    <col min="8181" max="8182" width="0" style="35" hidden="1" customWidth="1"/>
    <col min="8183" max="8183" width="19.7109375" style="35" customWidth="1"/>
    <col min="8184" max="8186" width="19.28515625" style="35" customWidth="1"/>
    <col min="8187" max="8201" width="18.140625" style="35" customWidth="1"/>
    <col min="8202" max="8202" width="49" style="35" customWidth="1"/>
    <col min="8203" max="8203" width="12.28515625" style="35" bestFit="1" customWidth="1"/>
    <col min="8204" max="8396" width="9.140625" style="35"/>
    <col min="8397" max="8397" width="13.28515625" style="35" customWidth="1"/>
    <col min="8398" max="8398" width="80.140625" style="35" customWidth="1"/>
    <col min="8399" max="8431" width="0" style="35" hidden="1" customWidth="1"/>
    <col min="8432" max="8432" width="33" style="35" customWidth="1"/>
    <col min="8433" max="8435" width="0" style="35" hidden="1" customWidth="1"/>
    <col min="8436" max="8436" width="20" style="35" customWidth="1"/>
    <col min="8437" max="8438" width="0" style="35" hidden="1" customWidth="1"/>
    <col min="8439" max="8439" width="19.7109375" style="35" customWidth="1"/>
    <col min="8440" max="8442" width="19.28515625" style="35" customWidth="1"/>
    <col min="8443" max="8457" width="18.140625" style="35" customWidth="1"/>
    <col min="8458" max="8458" width="49" style="35" customWidth="1"/>
    <col min="8459" max="8459" width="12.28515625" style="35" bestFit="1" customWidth="1"/>
    <col min="8460" max="8652" width="9.140625" style="35"/>
    <col min="8653" max="8653" width="13.28515625" style="35" customWidth="1"/>
    <col min="8654" max="8654" width="80.140625" style="35" customWidth="1"/>
    <col min="8655" max="8687" width="0" style="35" hidden="1" customWidth="1"/>
    <col min="8688" max="8688" width="33" style="35" customWidth="1"/>
    <col min="8689" max="8691" width="0" style="35" hidden="1" customWidth="1"/>
    <col min="8692" max="8692" width="20" style="35" customWidth="1"/>
    <col min="8693" max="8694" width="0" style="35" hidden="1" customWidth="1"/>
    <col min="8695" max="8695" width="19.7109375" style="35" customWidth="1"/>
    <col min="8696" max="8698" width="19.28515625" style="35" customWidth="1"/>
    <col min="8699" max="8713" width="18.140625" style="35" customWidth="1"/>
    <col min="8714" max="8714" width="49" style="35" customWidth="1"/>
    <col min="8715" max="8715" width="12.28515625" style="35" bestFit="1" customWidth="1"/>
    <col min="8716" max="8908" width="9.140625" style="35"/>
    <col min="8909" max="8909" width="13.28515625" style="35" customWidth="1"/>
    <col min="8910" max="8910" width="80.140625" style="35" customWidth="1"/>
    <col min="8911" max="8943" width="0" style="35" hidden="1" customWidth="1"/>
    <col min="8944" max="8944" width="33" style="35" customWidth="1"/>
    <col min="8945" max="8947" width="0" style="35" hidden="1" customWidth="1"/>
    <col min="8948" max="8948" width="20" style="35" customWidth="1"/>
    <col min="8949" max="8950" width="0" style="35" hidden="1" customWidth="1"/>
    <col min="8951" max="8951" width="19.7109375" style="35" customWidth="1"/>
    <col min="8952" max="8954" width="19.28515625" style="35" customWidth="1"/>
    <col min="8955" max="8969" width="18.140625" style="35" customWidth="1"/>
    <col min="8970" max="8970" width="49" style="35" customWidth="1"/>
    <col min="8971" max="8971" width="12.28515625" style="35" bestFit="1" customWidth="1"/>
    <col min="8972" max="9164" width="9.140625" style="35"/>
    <col min="9165" max="9165" width="13.28515625" style="35" customWidth="1"/>
    <col min="9166" max="9166" width="80.140625" style="35" customWidth="1"/>
    <col min="9167" max="9199" width="0" style="35" hidden="1" customWidth="1"/>
    <col min="9200" max="9200" width="33" style="35" customWidth="1"/>
    <col min="9201" max="9203" width="0" style="35" hidden="1" customWidth="1"/>
    <col min="9204" max="9204" width="20" style="35" customWidth="1"/>
    <col min="9205" max="9206" width="0" style="35" hidden="1" customWidth="1"/>
    <col min="9207" max="9207" width="19.7109375" style="35" customWidth="1"/>
    <col min="9208" max="9210" width="19.28515625" style="35" customWidth="1"/>
    <col min="9211" max="9225" width="18.140625" style="35" customWidth="1"/>
    <col min="9226" max="9226" width="49" style="35" customWidth="1"/>
    <col min="9227" max="9227" width="12.28515625" style="35" bestFit="1" customWidth="1"/>
    <col min="9228" max="9420" width="9.140625" style="35"/>
    <col min="9421" max="9421" width="13.28515625" style="35" customWidth="1"/>
    <col min="9422" max="9422" width="80.140625" style="35" customWidth="1"/>
    <col min="9423" max="9455" width="0" style="35" hidden="1" customWidth="1"/>
    <col min="9456" max="9456" width="33" style="35" customWidth="1"/>
    <col min="9457" max="9459" width="0" style="35" hidden="1" customWidth="1"/>
    <col min="9460" max="9460" width="20" style="35" customWidth="1"/>
    <col min="9461" max="9462" width="0" style="35" hidden="1" customWidth="1"/>
    <col min="9463" max="9463" width="19.7109375" style="35" customWidth="1"/>
    <col min="9464" max="9466" width="19.28515625" style="35" customWidth="1"/>
    <col min="9467" max="9481" width="18.140625" style="35" customWidth="1"/>
    <col min="9482" max="9482" width="49" style="35" customWidth="1"/>
    <col min="9483" max="9483" width="12.28515625" style="35" bestFit="1" customWidth="1"/>
    <col min="9484" max="9676" width="9.140625" style="35"/>
    <col min="9677" max="9677" width="13.28515625" style="35" customWidth="1"/>
    <col min="9678" max="9678" width="80.140625" style="35" customWidth="1"/>
    <col min="9679" max="9711" width="0" style="35" hidden="1" customWidth="1"/>
    <col min="9712" max="9712" width="33" style="35" customWidth="1"/>
    <col min="9713" max="9715" width="0" style="35" hidden="1" customWidth="1"/>
    <col min="9716" max="9716" width="20" style="35" customWidth="1"/>
    <col min="9717" max="9718" width="0" style="35" hidden="1" customWidth="1"/>
    <col min="9719" max="9719" width="19.7109375" style="35" customWidth="1"/>
    <col min="9720" max="9722" width="19.28515625" style="35" customWidth="1"/>
    <col min="9723" max="9737" width="18.140625" style="35" customWidth="1"/>
    <col min="9738" max="9738" width="49" style="35" customWidth="1"/>
    <col min="9739" max="9739" width="12.28515625" style="35" bestFit="1" customWidth="1"/>
    <col min="9740" max="9932" width="9.140625" style="35"/>
    <col min="9933" max="9933" width="13.28515625" style="35" customWidth="1"/>
    <col min="9934" max="9934" width="80.140625" style="35" customWidth="1"/>
    <col min="9935" max="9967" width="0" style="35" hidden="1" customWidth="1"/>
    <col min="9968" max="9968" width="33" style="35" customWidth="1"/>
    <col min="9969" max="9971" width="0" style="35" hidden="1" customWidth="1"/>
    <col min="9972" max="9972" width="20" style="35" customWidth="1"/>
    <col min="9973" max="9974" width="0" style="35" hidden="1" customWidth="1"/>
    <col min="9975" max="9975" width="19.7109375" style="35" customWidth="1"/>
    <col min="9976" max="9978" width="19.28515625" style="35" customWidth="1"/>
    <col min="9979" max="9993" width="18.140625" style="35" customWidth="1"/>
    <col min="9994" max="9994" width="49" style="35" customWidth="1"/>
    <col min="9995" max="9995" width="12.28515625" style="35" bestFit="1" customWidth="1"/>
    <col min="9996" max="10188" width="9.140625" style="35"/>
    <col min="10189" max="10189" width="13.28515625" style="35" customWidth="1"/>
    <col min="10190" max="10190" width="80.140625" style="35" customWidth="1"/>
    <col min="10191" max="10223" width="0" style="35" hidden="1" customWidth="1"/>
    <col min="10224" max="10224" width="33" style="35" customWidth="1"/>
    <col min="10225" max="10227" width="0" style="35" hidden="1" customWidth="1"/>
    <col min="10228" max="10228" width="20" style="35" customWidth="1"/>
    <col min="10229" max="10230" width="0" style="35" hidden="1" customWidth="1"/>
    <col min="10231" max="10231" width="19.7109375" style="35" customWidth="1"/>
    <col min="10232" max="10234" width="19.28515625" style="35" customWidth="1"/>
    <col min="10235" max="10249" width="18.140625" style="35" customWidth="1"/>
    <col min="10250" max="10250" width="49" style="35" customWidth="1"/>
    <col min="10251" max="10251" width="12.28515625" style="35" bestFit="1" customWidth="1"/>
    <col min="10252" max="10444" width="9.140625" style="35"/>
    <col min="10445" max="10445" width="13.28515625" style="35" customWidth="1"/>
    <col min="10446" max="10446" width="80.140625" style="35" customWidth="1"/>
    <col min="10447" max="10479" width="0" style="35" hidden="1" customWidth="1"/>
    <col min="10480" max="10480" width="33" style="35" customWidth="1"/>
    <col min="10481" max="10483" width="0" style="35" hidden="1" customWidth="1"/>
    <col min="10484" max="10484" width="20" style="35" customWidth="1"/>
    <col min="10485" max="10486" width="0" style="35" hidden="1" customWidth="1"/>
    <col min="10487" max="10487" width="19.7109375" style="35" customWidth="1"/>
    <col min="10488" max="10490" width="19.28515625" style="35" customWidth="1"/>
    <col min="10491" max="10505" width="18.140625" style="35" customWidth="1"/>
    <col min="10506" max="10506" width="49" style="35" customWidth="1"/>
    <col min="10507" max="10507" width="12.28515625" style="35" bestFit="1" customWidth="1"/>
    <col min="10508" max="10700" width="9.140625" style="35"/>
    <col min="10701" max="10701" width="13.28515625" style="35" customWidth="1"/>
    <col min="10702" max="10702" width="80.140625" style="35" customWidth="1"/>
    <col min="10703" max="10735" width="0" style="35" hidden="1" customWidth="1"/>
    <col min="10736" max="10736" width="33" style="35" customWidth="1"/>
    <col min="10737" max="10739" width="0" style="35" hidden="1" customWidth="1"/>
    <col min="10740" max="10740" width="20" style="35" customWidth="1"/>
    <col min="10741" max="10742" width="0" style="35" hidden="1" customWidth="1"/>
    <col min="10743" max="10743" width="19.7109375" style="35" customWidth="1"/>
    <col min="10744" max="10746" width="19.28515625" style="35" customWidth="1"/>
    <col min="10747" max="10761" width="18.140625" style="35" customWidth="1"/>
    <col min="10762" max="10762" width="49" style="35" customWidth="1"/>
    <col min="10763" max="10763" width="12.28515625" style="35" bestFit="1" customWidth="1"/>
    <col min="10764" max="10956" width="9.140625" style="35"/>
    <col min="10957" max="10957" width="13.28515625" style="35" customWidth="1"/>
    <col min="10958" max="10958" width="80.140625" style="35" customWidth="1"/>
    <col min="10959" max="10991" width="0" style="35" hidden="1" customWidth="1"/>
    <col min="10992" max="10992" width="33" style="35" customWidth="1"/>
    <col min="10993" max="10995" width="0" style="35" hidden="1" customWidth="1"/>
    <col min="10996" max="10996" width="20" style="35" customWidth="1"/>
    <col min="10997" max="10998" width="0" style="35" hidden="1" customWidth="1"/>
    <col min="10999" max="10999" width="19.7109375" style="35" customWidth="1"/>
    <col min="11000" max="11002" width="19.28515625" style="35" customWidth="1"/>
    <col min="11003" max="11017" width="18.140625" style="35" customWidth="1"/>
    <col min="11018" max="11018" width="49" style="35" customWidth="1"/>
    <col min="11019" max="11019" width="12.28515625" style="35" bestFit="1" customWidth="1"/>
    <col min="11020" max="11212" width="9.140625" style="35"/>
    <col min="11213" max="11213" width="13.28515625" style="35" customWidth="1"/>
    <col min="11214" max="11214" width="80.140625" style="35" customWidth="1"/>
    <col min="11215" max="11247" width="0" style="35" hidden="1" customWidth="1"/>
    <col min="11248" max="11248" width="33" style="35" customWidth="1"/>
    <col min="11249" max="11251" width="0" style="35" hidden="1" customWidth="1"/>
    <col min="11252" max="11252" width="20" style="35" customWidth="1"/>
    <col min="11253" max="11254" width="0" style="35" hidden="1" customWidth="1"/>
    <col min="11255" max="11255" width="19.7109375" style="35" customWidth="1"/>
    <col min="11256" max="11258" width="19.28515625" style="35" customWidth="1"/>
    <col min="11259" max="11273" width="18.140625" style="35" customWidth="1"/>
    <col min="11274" max="11274" width="49" style="35" customWidth="1"/>
    <col min="11275" max="11275" width="12.28515625" style="35" bestFit="1" customWidth="1"/>
    <col min="11276" max="11468" width="9.140625" style="35"/>
    <col min="11469" max="11469" width="13.28515625" style="35" customWidth="1"/>
    <col min="11470" max="11470" width="80.140625" style="35" customWidth="1"/>
    <col min="11471" max="11503" width="0" style="35" hidden="1" customWidth="1"/>
    <col min="11504" max="11504" width="33" style="35" customWidth="1"/>
    <col min="11505" max="11507" width="0" style="35" hidden="1" customWidth="1"/>
    <col min="11508" max="11508" width="20" style="35" customWidth="1"/>
    <col min="11509" max="11510" width="0" style="35" hidden="1" customWidth="1"/>
    <col min="11511" max="11511" width="19.7109375" style="35" customWidth="1"/>
    <col min="11512" max="11514" width="19.28515625" style="35" customWidth="1"/>
    <col min="11515" max="11529" width="18.140625" style="35" customWidth="1"/>
    <col min="11530" max="11530" width="49" style="35" customWidth="1"/>
    <col min="11531" max="11531" width="12.28515625" style="35" bestFit="1" customWidth="1"/>
    <col min="11532" max="11724" width="9.140625" style="35"/>
    <col min="11725" max="11725" width="13.28515625" style="35" customWidth="1"/>
    <col min="11726" max="11726" width="80.140625" style="35" customWidth="1"/>
    <col min="11727" max="11759" width="0" style="35" hidden="1" customWidth="1"/>
    <col min="11760" max="11760" width="33" style="35" customWidth="1"/>
    <col min="11761" max="11763" width="0" style="35" hidden="1" customWidth="1"/>
    <col min="11764" max="11764" width="20" style="35" customWidth="1"/>
    <col min="11765" max="11766" width="0" style="35" hidden="1" customWidth="1"/>
    <col min="11767" max="11767" width="19.7109375" style="35" customWidth="1"/>
    <col min="11768" max="11770" width="19.28515625" style="35" customWidth="1"/>
    <col min="11771" max="11785" width="18.140625" style="35" customWidth="1"/>
    <col min="11786" max="11786" width="49" style="35" customWidth="1"/>
    <col min="11787" max="11787" width="12.28515625" style="35" bestFit="1" customWidth="1"/>
    <col min="11788" max="11980" width="9.140625" style="35"/>
    <col min="11981" max="11981" width="13.28515625" style="35" customWidth="1"/>
    <col min="11982" max="11982" width="80.140625" style="35" customWidth="1"/>
    <col min="11983" max="12015" width="0" style="35" hidden="1" customWidth="1"/>
    <col min="12016" max="12016" width="33" style="35" customWidth="1"/>
    <col min="12017" max="12019" width="0" style="35" hidden="1" customWidth="1"/>
    <col min="12020" max="12020" width="20" style="35" customWidth="1"/>
    <col min="12021" max="12022" width="0" style="35" hidden="1" customWidth="1"/>
    <col min="12023" max="12023" width="19.7109375" style="35" customWidth="1"/>
    <col min="12024" max="12026" width="19.28515625" style="35" customWidth="1"/>
    <col min="12027" max="12041" width="18.140625" style="35" customWidth="1"/>
    <col min="12042" max="12042" width="49" style="35" customWidth="1"/>
    <col min="12043" max="12043" width="12.28515625" style="35" bestFit="1" customWidth="1"/>
    <col min="12044" max="12236" width="9.140625" style="35"/>
    <col min="12237" max="12237" width="13.28515625" style="35" customWidth="1"/>
    <col min="12238" max="12238" width="80.140625" style="35" customWidth="1"/>
    <col min="12239" max="12271" width="0" style="35" hidden="1" customWidth="1"/>
    <col min="12272" max="12272" width="33" style="35" customWidth="1"/>
    <col min="12273" max="12275" width="0" style="35" hidden="1" customWidth="1"/>
    <col min="12276" max="12276" width="20" style="35" customWidth="1"/>
    <col min="12277" max="12278" width="0" style="35" hidden="1" customWidth="1"/>
    <col min="12279" max="12279" width="19.7109375" style="35" customWidth="1"/>
    <col min="12280" max="12282" width="19.28515625" style="35" customWidth="1"/>
    <col min="12283" max="12297" width="18.140625" style="35" customWidth="1"/>
    <col min="12298" max="12298" width="49" style="35" customWidth="1"/>
    <col min="12299" max="12299" width="12.28515625" style="35" bestFit="1" customWidth="1"/>
    <col min="12300" max="12492" width="9.140625" style="35"/>
    <col min="12493" max="12493" width="13.28515625" style="35" customWidth="1"/>
    <col min="12494" max="12494" width="80.140625" style="35" customWidth="1"/>
    <col min="12495" max="12527" width="0" style="35" hidden="1" customWidth="1"/>
    <col min="12528" max="12528" width="33" style="35" customWidth="1"/>
    <col min="12529" max="12531" width="0" style="35" hidden="1" customWidth="1"/>
    <col min="12532" max="12532" width="20" style="35" customWidth="1"/>
    <col min="12533" max="12534" width="0" style="35" hidden="1" customWidth="1"/>
    <col min="12535" max="12535" width="19.7109375" style="35" customWidth="1"/>
    <col min="12536" max="12538" width="19.28515625" style="35" customWidth="1"/>
    <col min="12539" max="12553" width="18.140625" style="35" customWidth="1"/>
    <col min="12554" max="12554" width="49" style="35" customWidth="1"/>
    <col min="12555" max="12555" width="12.28515625" style="35" bestFit="1" customWidth="1"/>
    <col min="12556" max="12748" width="9.140625" style="35"/>
    <col min="12749" max="12749" width="13.28515625" style="35" customWidth="1"/>
    <col min="12750" max="12750" width="80.140625" style="35" customWidth="1"/>
    <col min="12751" max="12783" width="0" style="35" hidden="1" customWidth="1"/>
    <col min="12784" max="12784" width="33" style="35" customWidth="1"/>
    <col min="12785" max="12787" width="0" style="35" hidden="1" customWidth="1"/>
    <col min="12788" max="12788" width="20" style="35" customWidth="1"/>
    <col min="12789" max="12790" width="0" style="35" hidden="1" customWidth="1"/>
    <col min="12791" max="12791" width="19.7109375" style="35" customWidth="1"/>
    <col min="12792" max="12794" width="19.28515625" style="35" customWidth="1"/>
    <col min="12795" max="12809" width="18.140625" style="35" customWidth="1"/>
    <col min="12810" max="12810" width="49" style="35" customWidth="1"/>
    <col min="12811" max="12811" width="12.28515625" style="35" bestFit="1" customWidth="1"/>
    <col min="12812" max="13004" width="9.140625" style="35"/>
    <col min="13005" max="13005" width="13.28515625" style="35" customWidth="1"/>
    <col min="13006" max="13006" width="80.140625" style="35" customWidth="1"/>
    <col min="13007" max="13039" width="0" style="35" hidden="1" customWidth="1"/>
    <col min="13040" max="13040" width="33" style="35" customWidth="1"/>
    <col min="13041" max="13043" width="0" style="35" hidden="1" customWidth="1"/>
    <col min="13044" max="13044" width="20" style="35" customWidth="1"/>
    <col min="13045" max="13046" width="0" style="35" hidden="1" customWidth="1"/>
    <col min="13047" max="13047" width="19.7109375" style="35" customWidth="1"/>
    <col min="13048" max="13050" width="19.28515625" style="35" customWidth="1"/>
    <col min="13051" max="13065" width="18.140625" style="35" customWidth="1"/>
    <col min="13066" max="13066" width="49" style="35" customWidth="1"/>
    <col min="13067" max="13067" width="12.28515625" style="35" bestFit="1" customWidth="1"/>
    <col min="13068" max="13260" width="9.140625" style="35"/>
    <col min="13261" max="13261" width="13.28515625" style="35" customWidth="1"/>
    <col min="13262" max="13262" width="80.140625" style="35" customWidth="1"/>
    <col min="13263" max="13295" width="0" style="35" hidden="1" customWidth="1"/>
    <col min="13296" max="13296" width="33" style="35" customWidth="1"/>
    <col min="13297" max="13299" width="0" style="35" hidden="1" customWidth="1"/>
    <col min="13300" max="13300" width="20" style="35" customWidth="1"/>
    <col min="13301" max="13302" width="0" style="35" hidden="1" customWidth="1"/>
    <col min="13303" max="13303" width="19.7109375" style="35" customWidth="1"/>
    <col min="13304" max="13306" width="19.28515625" style="35" customWidth="1"/>
    <col min="13307" max="13321" width="18.140625" style="35" customWidth="1"/>
    <col min="13322" max="13322" width="49" style="35" customWidth="1"/>
    <col min="13323" max="13323" width="12.28515625" style="35" bestFit="1" customWidth="1"/>
    <col min="13324" max="13516" width="9.140625" style="35"/>
    <col min="13517" max="13517" width="13.28515625" style="35" customWidth="1"/>
    <col min="13518" max="13518" width="80.140625" style="35" customWidth="1"/>
    <col min="13519" max="13551" width="0" style="35" hidden="1" customWidth="1"/>
    <col min="13552" max="13552" width="33" style="35" customWidth="1"/>
    <col min="13553" max="13555" width="0" style="35" hidden="1" customWidth="1"/>
    <col min="13556" max="13556" width="20" style="35" customWidth="1"/>
    <col min="13557" max="13558" width="0" style="35" hidden="1" customWidth="1"/>
    <col min="13559" max="13559" width="19.7109375" style="35" customWidth="1"/>
    <col min="13560" max="13562" width="19.28515625" style="35" customWidth="1"/>
    <col min="13563" max="13577" width="18.140625" style="35" customWidth="1"/>
    <col min="13578" max="13578" width="49" style="35" customWidth="1"/>
    <col min="13579" max="13579" width="12.28515625" style="35" bestFit="1" customWidth="1"/>
    <col min="13580" max="13772" width="9.140625" style="35"/>
    <col min="13773" max="13773" width="13.28515625" style="35" customWidth="1"/>
    <col min="13774" max="13774" width="80.140625" style="35" customWidth="1"/>
    <col min="13775" max="13807" width="0" style="35" hidden="1" customWidth="1"/>
    <col min="13808" max="13808" width="33" style="35" customWidth="1"/>
    <col min="13809" max="13811" width="0" style="35" hidden="1" customWidth="1"/>
    <col min="13812" max="13812" width="20" style="35" customWidth="1"/>
    <col min="13813" max="13814" width="0" style="35" hidden="1" customWidth="1"/>
    <col min="13815" max="13815" width="19.7109375" style="35" customWidth="1"/>
    <col min="13816" max="13818" width="19.28515625" style="35" customWidth="1"/>
    <col min="13819" max="13833" width="18.140625" style="35" customWidth="1"/>
    <col min="13834" max="13834" width="49" style="35" customWidth="1"/>
    <col min="13835" max="13835" width="12.28515625" style="35" bestFit="1" customWidth="1"/>
    <col min="13836" max="14028" width="9.140625" style="35"/>
    <col min="14029" max="14029" width="13.28515625" style="35" customWidth="1"/>
    <col min="14030" max="14030" width="80.140625" style="35" customWidth="1"/>
    <col min="14031" max="14063" width="0" style="35" hidden="1" customWidth="1"/>
    <col min="14064" max="14064" width="33" style="35" customWidth="1"/>
    <col min="14065" max="14067" width="0" style="35" hidden="1" customWidth="1"/>
    <col min="14068" max="14068" width="20" style="35" customWidth="1"/>
    <col min="14069" max="14070" width="0" style="35" hidden="1" customWidth="1"/>
    <col min="14071" max="14071" width="19.7109375" style="35" customWidth="1"/>
    <col min="14072" max="14074" width="19.28515625" style="35" customWidth="1"/>
    <col min="14075" max="14089" width="18.140625" style="35" customWidth="1"/>
    <col min="14090" max="14090" width="49" style="35" customWidth="1"/>
    <col min="14091" max="14091" width="12.28515625" style="35" bestFit="1" customWidth="1"/>
    <col min="14092" max="14284" width="9.140625" style="35"/>
    <col min="14285" max="14285" width="13.28515625" style="35" customWidth="1"/>
    <col min="14286" max="14286" width="80.140625" style="35" customWidth="1"/>
    <col min="14287" max="14319" width="0" style="35" hidden="1" customWidth="1"/>
    <col min="14320" max="14320" width="33" style="35" customWidth="1"/>
    <col min="14321" max="14323" width="0" style="35" hidden="1" customWidth="1"/>
    <col min="14324" max="14324" width="20" style="35" customWidth="1"/>
    <col min="14325" max="14326" width="0" style="35" hidden="1" customWidth="1"/>
    <col min="14327" max="14327" width="19.7109375" style="35" customWidth="1"/>
    <col min="14328" max="14330" width="19.28515625" style="35" customWidth="1"/>
    <col min="14331" max="14345" width="18.140625" style="35" customWidth="1"/>
    <col min="14346" max="14346" width="49" style="35" customWidth="1"/>
    <col min="14347" max="14347" width="12.28515625" style="35" bestFit="1" customWidth="1"/>
    <col min="14348" max="14540" width="9.140625" style="35"/>
    <col min="14541" max="14541" width="13.28515625" style="35" customWidth="1"/>
    <col min="14542" max="14542" width="80.140625" style="35" customWidth="1"/>
    <col min="14543" max="14575" width="0" style="35" hidden="1" customWidth="1"/>
    <col min="14576" max="14576" width="33" style="35" customWidth="1"/>
    <col min="14577" max="14579" width="0" style="35" hidden="1" customWidth="1"/>
    <col min="14580" max="14580" width="20" style="35" customWidth="1"/>
    <col min="14581" max="14582" width="0" style="35" hidden="1" customWidth="1"/>
    <col min="14583" max="14583" width="19.7109375" style="35" customWidth="1"/>
    <col min="14584" max="14586" width="19.28515625" style="35" customWidth="1"/>
    <col min="14587" max="14601" width="18.140625" style="35" customWidth="1"/>
    <col min="14602" max="14602" width="49" style="35" customWidth="1"/>
    <col min="14603" max="14603" width="12.28515625" style="35" bestFit="1" customWidth="1"/>
    <col min="14604" max="14796" width="9.140625" style="35"/>
    <col min="14797" max="14797" width="13.28515625" style="35" customWidth="1"/>
    <col min="14798" max="14798" width="80.140625" style="35" customWidth="1"/>
    <col min="14799" max="14831" width="0" style="35" hidden="1" customWidth="1"/>
    <col min="14832" max="14832" width="33" style="35" customWidth="1"/>
    <col min="14833" max="14835" width="0" style="35" hidden="1" customWidth="1"/>
    <col min="14836" max="14836" width="20" style="35" customWidth="1"/>
    <col min="14837" max="14838" width="0" style="35" hidden="1" customWidth="1"/>
    <col min="14839" max="14839" width="19.7109375" style="35" customWidth="1"/>
    <col min="14840" max="14842" width="19.28515625" style="35" customWidth="1"/>
    <col min="14843" max="14857" width="18.140625" style="35" customWidth="1"/>
    <col min="14858" max="14858" width="49" style="35" customWidth="1"/>
    <col min="14859" max="14859" width="12.28515625" style="35" bestFit="1" customWidth="1"/>
    <col min="14860" max="15052" width="9.140625" style="35"/>
    <col min="15053" max="15053" width="13.28515625" style="35" customWidth="1"/>
    <col min="15054" max="15054" width="80.140625" style="35" customWidth="1"/>
    <col min="15055" max="15087" width="0" style="35" hidden="1" customWidth="1"/>
    <col min="15088" max="15088" width="33" style="35" customWidth="1"/>
    <col min="15089" max="15091" width="0" style="35" hidden="1" customWidth="1"/>
    <col min="15092" max="15092" width="20" style="35" customWidth="1"/>
    <col min="15093" max="15094" width="0" style="35" hidden="1" customWidth="1"/>
    <col min="15095" max="15095" width="19.7109375" style="35" customWidth="1"/>
    <col min="15096" max="15098" width="19.28515625" style="35" customWidth="1"/>
    <col min="15099" max="15113" width="18.140625" style="35" customWidth="1"/>
    <col min="15114" max="15114" width="49" style="35" customWidth="1"/>
    <col min="15115" max="15115" width="12.28515625" style="35" bestFit="1" customWidth="1"/>
    <col min="15116" max="15308" width="9.140625" style="35"/>
    <col min="15309" max="15309" width="13.28515625" style="35" customWidth="1"/>
    <col min="15310" max="15310" width="80.140625" style="35" customWidth="1"/>
    <col min="15311" max="15343" width="0" style="35" hidden="1" customWidth="1"/>
    <col min="15344" max="15344" width="33" style="35" customWidth="1"/>
    <col min="15345" max="15347" width="0" style="35" hidden="1" customWidth="1"/>
    <col min="15348" max="15348" width="20" style="35" customWidth="1"/>
    <col min="15349" max="15350" width="0" style="35" hidden="1" customWidth="1"/>
    <col min="15351" max="15351" width="19.7109375" style="35" customWidth="1"/>
    <col min="15352" max="15354" width="19.28515625" style="35" customWidth="1"/>
    <col min="15355" max="15369" width="18.140625" style="35" customWidth="1"/>
    <col min="15370" max="15370" width="49" style="35" customWidth="1"/>
    <col min="15371" max="15371" width="12.28515625" style="35" bestFit="1" customWidth="1"/>
    <col min="15372" max="15564" width="9.140625" style="35"/>
    <col min="15565" max="15565" width="13.28515625" style="35" customWidth="1"/>
    <col min="15566" max="15566" width="80.140625" style="35" customWidth="1"/>
    <col min="15567" max="15599" width="0" style="35" hidden="1" customWidth="1"/>
    <col min="15600" max="15600" width="33" style="35" customWidth="1"/>
    <col min="15601" max="15603" width="0" style="35" hidden="1" customWidth="1"/>
    <col min="15604" max="15604" width="20" style="35" customWidth="1"/>
    <col min="15605" max="15606" width="0" style="35" hidden="1" customWidth="1"/>
    <col min="15607" max="15607" width="19.7109375" style="35" customWidth="1"/>
    <col min="15608" max="15610" width="19.28515625" style="35" customWidth="1"/>
    <col min="15611" max="15625" width="18.140625" style="35" customWidth="1"/>
    <col min="15626" max="15626" width="49" style="35" customWidth="1"/>
    <col min="15627" max="15627" width="12.28515625" style="35" bestFit="1" customWidth="1"/>
    <col min="15628" max="15820" width="9.140625" style="35"/>
    <col min="15821" max="15821" width="13.28515625" style="35" customWidth="1"/>
    <col min="15822" max="15822" width="80.140625" style="35" customWidth="1"/>
    <col min="15823" max="15855" width="0" style="35" hidden="1" customWidth="1"/>
    <col min="15856" max="15856" width="33" style="35" customWidth="1"/>
    <col min="15857" max="15859" width="0" style="35" hidden="1" customWidth="1"/>
    <col min="15860" max="15860" width="20" style="35" customWidth="1"/>
    <col min="15861" max="15862" width="0" style="35" hidden="1" customWidth="1"/>
    <col min="15863" max="15863" width="19.7109375" style="35" customWidth="1"/>
    <col min="15864" max="15866" width="19.28515625" style="35" customWidth="1"/>
    <col min="15867" max="15881" width="18.140625" style="35" customWidth="1"/>
    <col min="15882" max="15882" width="49" style="35" customWidth="1"/>
    <col min="15883" max="15883" width="12.28515625" style="35" bestFit="1" customWidth="1"/>
    <col min="15884" max="16076" width="9.140625" style="35"/>
    <col min="16077" max="16077" width="13.28515625" style="35" customWidth="1"/>
    <col min="16078" max="16078" width="80.140625" style="35" customWidth="1"/>
    <col min="16079" max="16111" width="0" style="35" hidden="1" customWidth="1"/>
    <col min="16112" max="16112" width="33" style="35" customWidth="1"/>
    <col min="16113" max="16115" width="0" style="35" hidden="1" customWidth="1"/>
    <col min="16116" max="16116" width="20" style="35" customWidth="1"/>
    <col min="16117" max="16118" width="0" style="35" hidden="1" customWidth="1"/>
    <col min="16119" max="16119" width="19.7109375" style="35" customWidth="1"/>
    <col min="16120" max="16122" width="19.28515625" style="35" customWidth="1"/>
    <col min="16123" max="16137" width="18.140625" style="35" customWidth="1"/>
    <col min="16138" max="16138" width="49" style="35" customWidth="1"/>
    <col min="16139" max="16139" width="12.28515625" style="35" bestFit="1" customWidth="1"/>
    <col min="16140" max="16384" width="9.140625" style="35"/>
  </cols>
  <sheetData>
    <row r="1" spans="1:27" ht="43.5" customHeight="1" x14ac:dyDescent="0.25">
      <c r="A1" s="382" t="s">
        <v>157</v>
      </c>
      <c r="B1" s="383"/>
      <c r="C1" s="383"/>
      <c r="D1" s="383"/>
      <c r="E1" s="383"/>
      <c r="F1" s="383"/>
      <c r="G1" s="383"/>
      <c r="H1" s="383"/>
      <c r="I1" s="383"/>
      <c r="J1" s="383"/>
      <c r="K1" s="123"/>
    </row>
    <row r="2" spans="1:27" ht="48.75" customHeight="1" x14ac:dyDescent="0.25">
      <c r="A2" s="382" t="s">
        <v>158</v>
      </c>
      <c r="B2" s="383"/>
      <c r="C2" s="383"/>
      <c r="D2" s="383"/>
      <c r="E2" s="383"/>
      <c r="F2" s="383"/>
      <c r="G2" s="383"/>
      <c r="H2" s="383"/>
      <c r="I2" s="383"/>
      <c r="J2" s="383"/>
      <c r="K2" s="123"/>
    </row>
    <row r="3" spans="1:27" ht="21.75" customHeight="1" x14ac:dyDescent="0.25">
      <c r="A3" s="384" t="s">
        <v>299</v>
      </c>
      <c r="B3" s="384"/>
      <c r="C3" s="384"/>
      <c r="D3" s="384"/>
      <c r="E3" s="384"/>
      <c r="F3" s="384"/>
      <c r="G3" s="384"/>
      <c r="H3" s="384"/>
      <c r="I3" s="384"/>
      <c r="J3" s="384"/>
      <c r="K3" s="384"/>
      <c r="L3" s="384"/>
      <c r="M3" s="384"/>
      <c r="N3" s="384"/>
      <c r="O3" s="384"/>
      <c r="P3" s="384"/>
      <c r="Q3" s="384"/>
      <c r="R3" s="384"/>
      <c r="S3" s="384"/>
      <c r="T3" s="384"/>
      <c r="U3" s="384"/>
      <c r="V3" s="384"/>
      <c r="W3" s="384"/>
      <c r="X3" s="384"/>
      <c r="Y3" s="384"/>
      <c r="Z3" s="384"/>
      <c r="AA3" s="384"/>
    </row>
    <row r="4" spans="1:27" ht="39" customHeight="1" x14ac:dyDescent="0.25">
      <c r="A4" s="384" t="s">
        <v>316</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row>
    <row r="5" spans="1:27" x14ac:dyDescent="0.25">
      <c r="A5" s="385" t="str">
        <f>'PL I'!A3:M3</f>
        <v>(Kèm theoTờ trình số:       /TTr-SKH ngày     tháng      năm 2022 của Sở Kế hoạch và Đầu tư)</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ht="23.25" customHeight="1" x14ac:dyDescent="0.25">
      <c r="A6" s="120"/>
      <c r="B6" s="120"/>
      <c r="C6" s="130"/>
      <c r="D6" s="130"/>
      <c r="E6" s="130"/>
      <c r="F6" s="130"/>
      <c r="G6" s="130"/>
      <c r="H6" s="130"/>
      <c r="I6" s="130"/>
      <c r="J6" s="120"/>
      <c r="K6" s="124"/>
    </row>
    <row r="7" spans="1:27" ht="21" customHeight="1" x14ac:dyDescent="0.25">
      <c r="A7" s="196"/>
      <c r="B7" s="196"/>
      <c r="C7" s="130"/>
      <c r="D7" s="130"/>
      <c r="E7" s="130"/>
      <c r="F7" s="130"/>
      <c r="G7" s="130"/>
      <c r="H7" s="130"/>
      <c r="I7" s="130"/>
      <c r="J7" s="196"/>
      <c r="K7" s="196"/>
      <c r="AA7" s="306" t="s">
        <v>218</v>
      </c>
    </row>
    <row r="8" spans="1:27" ht="20.25" hidden="1" x14ac:dyDescent="0.25">
      <c r="C8" s="380" t="s">
        <v>314</v>
      </c>
      <c r="D8" s="381"/>
      <c r="E8" s="381"/>
      <c r="F8" s="381"/>
      <c r="G8" s="381"/>
      <c r="H8" s="381"/>
      <c r="I8" s="381"/>
      <c r="J8" s="212"/>
      <c r="K8" s="145"/>
      <c r="Q8" s="386" t="s">
        <v>315</v>
      </c>
      <c r="R8" s="387"/>
      <c r="S8" s="387"/>
      <c r="T8" s="387"/>
      <c r="U8" s="387"/>
      <c r="V8" s="387"/>
      <c r="W8" s="387"/>
      <c r="X8" s="387"/>
      <c r="Y8" s="387"/>
      <c r="Z8" s="387"/>
      <c r="AA8" s="388"/>
    </row>
    <row r="9" spans="1:27" s="38" customFormat="1" ht="24.75" customHeight="1" x14ac:dyDescent="0.25">
      <c r="A9" s="390" t="s">
        <v>75</v>
      </c>
      <c r="B9" s="391" t="s">
        <v>159</v>
      </c>
      <c r="C9" s="389" t="s">
        <v>3</v>
      </c>
      <c r="D9" s="389" t="s">
        <v>72</v>
      </c>
      <c r="E9" s="389"/>
      <c r="F9" s="389"/>
      <c r="G9" s="389" t="s">
        <v>167</v>
      </c>
      <c r="H9" s="389"/>
      <c r="I9" s="389"/>
      <c r="J9" s="82"/>
      <c r="K9" s="146"/>
      <c r="Q9" s="392" t="s">
        <v>165</v>
      </c>
      <c r="R9" s="395" t="s">
        <v>166</v>
      </c>
      <c r="S9" s="396"/>
      <c r="T9" s="397"/>
      <c r="U9" s="395" t="s">
        <v>167</v>
      </c>
      <c r="V9" s="396"/>
      <c r="W9" s="396"/>
      <c r="X9" s="396"/>
      <c r="Y9" s="396"/>
      <c r="Z9" s="396"/>
      <c r="AA9" s="397"/>
    </row>
    <row r="10" spans="1:27" s="38" customFormat="1" ht="19.5" customHeight="1" x14ac:dyDescent="0.25">
      <c r="A10" s="390"/>
      <c r="B10" s="391"/>
      <c r="C10" s="389"/>
      <c r="D10" s="389" t="s">
        <v>165</v>
      </c>
      <c r="E10" s="389" t="s">
        <v>160</v>
      </c>
      <c r="F10" s="389" t="s">
        <v>161</v>
      </c>
      <c r="G10" s="389" t="s">
        <v>165</v>
      </c>
      <c r="H10" s="389" t="s">
        <v>160</v>
      </c>
      <c r="I10" s="389" t="s">
        <v>161</v>
      </c>
      <c r="J10" s="82"/>
      <c r="K10" s="146"/>
      <c r="Q10" s="393"/>
      <c r="R10" s="392" t="s">
        <v>165</v>
      </c>
      <c r="S10" s="392" t="s">
        <v>160</v>
      </c>
      <c r="T10" s="392" t="s">
        <v>161</v>
      </c>
      <c r="U10" s="392" t="s">
        <v>165</v>
      </c>
      <c r="V10" s="395" t="s">
        <v>160</v>
      </c>
      <c r="W10" s="396"/>
      <c r="X10" s="397"/>
      <c r="Y10" s="395" t="s">
        <v>161</v>
      </c>
      <c r="Z10" s="396"/>
      <c r="AA10" s="397"/>
    </row>
    <row r="11" spans="1:27" s="38" customFormat="1" ht="33" customHeight="1" x14ac:dyDescent="0.25">
      <c r="A11" s="390"/>
      <c r="B11" s="391"/>
      <c r="C11" s="389"/>
      <c r="D11" s="389"/>
      <c r="E11" s="389"/>
      <c r="F11" s="389"/>
      <c r="G11" s="389"/>
      <c r="H11" s="389"/>
      <c r="I11" s="389"/>
      <c r="J11" s="82"/>
      <c r="K11" s="146"/>
      <c r="Q11" s="394"/>
      <c r="R11" s="394"/>
      <c r="S11" s="394"/>
      <c r="T11" s="394"/>
      <c r="U11" s="394"/>
      <c r="V11" s="194" t="s">
        <v>186</v>
      </c>
      <c r="W11" s="194" t="s">
        <v>73</v>
      </c>
      <c r="X11" s="194" t="s">
        <v>74</v>
      </c>
      <c r="Y11" s="194" t="s">
        <v>186</v>
      </c>
      <c r="Z11" s="194" t="s">
        <v>73</v>
      </c>
      <c r="AA11" s="194" t="s">
        <v>74</v>
      </c>
    </row>
    <row r="12" spans="1:27" s="38" customFormat="1" ht="19.5" customHeight="1" x14ac:dyDescent="0.25">
      <c r="A12" s="41"/>
      <c r="B12" s="189" t="s">
        <v>272</v>
      </c>
      <c r="C12" s="87">
        <f t="shared" ref="C12:I12" si="0">C13+C20+C32+C57+C95+C98+C105</f>
        <v>216796</v>
      </c>
      <c r="D12" s="87">
        <f t="shared" si="0"/>
        <v>197088</v>
      </c>
      <c r="E12" s="87">
        <f t="shared" si="0"/>
        <v>151311</v>
      </c>
      <c r="F12" s="87">
        <f t="shared" si="0"/>
        <v>45777</v>
      </c>
      <c r="G12" s="87">
        <f t="shared" si="0"/>
        <v>19708</v>
      </c>
      <c r="H12" s="87">
        <f t="shared" si="0"/>
        <v>15131</v>
      </c>
      <c r="I12" s="87">
        <f t="shared" si="0"/>
        <v>4577</v>
      </c>
      <c r="J12" s="24"/>
      <c r="K12" s="147"/>
      <c r="L12" s="38">
        <v>4577</v>
      </c>
      <c r="M12" s="140">
        <f>I12-L12</f>
        <v>0</v>
      </c>
      <c r="Q12" s="215">
        <f t="shared" ref="Q12:S12" si="1">+Q13+Q20+Q32+Q57+Q95+Q98+Q105</f>
        <v>330258.34250319819</v>
      </c>
      <c r="R12" s="215">
        <f t="shared" si="1"/>
        <v>300235.34250319819</v>
      </c>
      <c r="S12" s="215">
        <f t="shared" si="1"/>
        <v>162989</v>
      </c>
      <c r="T12" s="215">
        <f t="shared" ref="T12" si="2">+T13+T20+T32+T57+T95+T98+T105</f>
        <v>137246.34250319819</v>
      </c>
      <c r="U12" s="215">
        <f t="shared" ref="U12" si="3">+U13+U20+U32+U57+U95+U98+U105</f>
        <v>30023</v>
      </c>
      <c r="V12" s="215">
        <f t="shared" ref="V12" si="4">+V13+V20+V32+V57+V95+V98+V105</f>
        <v>16300</v>
      </c>
      <c r="W12" s="215">
        <f t="shared" ref="W12" si="5">+W13+W20+W32+W57+W95+W98+W105</f>
        <v>11247</v>
      </c>
      <c r="X12" s="215">
        <f t="shared" ref="X12" si="6">+X13+X20+X32+X57+X95+X98+X105</f>
        <v>5053</v>
      </c>
      <c r="Y12" s="215">
        <f t="shared" ref="Y12" si="7">+Y13+Y20+Y32+Y57+Y95+Y98+Y105</f>
        <v>13723</v>
      </c>
      <c r="Z12" s="215">
        <f t="shared" ref="Z12" si="8">+Z13+Z20+Z32+Z57+Z95+Z98+Z105</f>
        <v>7414</v>
      </c>
      <c r="AA12" s="215">
        <f t="shared" ref="AA12" si="9">+AA13+AA20+AA32+AA57+AA95+AA98+AA105</f>
        <v>6309</v>
      </c>
    </row>
    <row r="13" spans="1:27" s="38" customFormat="1" ht="33" x14ac:dyDescent="0.25">
      <c r="A13" s="41" t="s">
        <v>49</v>
      </c>
      <c r="B13" s="44" t="s">
        <v>143</v>
      </c>
      <c r="C13" s="87">
        <f t="shared" ref="C13:I13" si="10">+C14+C18</f>
        <v>146486</v>
      </c>
      <c r="D13" s="87">
        <f t="shared" si="10"/>
        <v>133169</v>
      </c>
      <c r="E13" s="87">
        <f t="shared" si="10"/>
        <v>129400</v>
      </c>
      <c r="F13" s="87">
        <f t="shared" si="10"/>
        <v>3769</v>
      </c>
      <c r="G13" s="87">
        <f t="shared" si="10"/>
        <v>13317</v>
      </c>
      <c r="H13" s="87">
        <f t="shared" si="10"/>
        <v>12940</v>
      </c>
      <c r="I13" s="87">
        <f t="shared" si="10"/>
        <v>377</v>
      </c>
      <c r="J13" s="24"/>
      <c r="K13" s="147"/>
      <c r="Q13" s="215">
        <f>+Q14+Q18</f>
        <v>173502</v>
      </c>
      <c r="R13" s="215">
        <f t="shared" ref="R13:AA13" si="11">+R14+R18</f>
        <v>157729</v>
      </c>
      <c r="S13" s="215">
        <f t="shared" si="11"/>
        <v>143389</v>
      </c>
      <c r="T13" s="215">
        <f t="shared" si="11"/>
        <v>14340</v>
      </c>
      <c r="U13" s="215">
        <f t="shared" si="11"/>
        <v>15773</v>
      </c>
      <c r="V13" s="215">
        <f t="shared" si="11"/>
        <v>14339</v>
      </c>
      <c r="W13" s="215">
        <f t="shared" si="11"/>
        <v>10038</v>
      </c>
      <c r="X13" s="215">
        <f t="shared" si="11"/>
        <v>4301</v>
      </c>
      <c r="Y13" s="215">
        <f t="shared" si="11"/>
        <v>1434</v>
      </c>
      <c r="Z13" s="215">
        <f t="shared" si="11"/>
        <v>1004</v>
      </c>
      <c r="AA13" s="215">
        <f t="shared" si="11"/>
        <v>430</v>
      </c>
    </row>
    <row r="14" spans="1:27" s="45" customFormat="1" ht="41.25" customHeight="1" x14ac:dyDescent="0.25">
      <c r="A14" s="41">
        <v>1</v>
      </c>
      <c r="B14" s="153" t="s">
        <v>162</v>
      </c>
      <c r="C14" s="87">
        <f>C15</f>
        <v>146486</v>
      </c>
      <c r="D14" s="87">
        <f t="shared" ref="D14:J14" si="12">D15</f>
        <v>133169</v>
      </c>
      <c r="E14" s="87">
        <f t="shared" si="12"/>
        <v>129400</v>
      </c>
      <c r="F14" s="87">
        <f t="shared" si="12"/>
        <v>3769</v>
      </c>
      <c r="G14" s="87">
        <f t="shared" si="12"/>
        <v>13317</v>
      </c>
      <c r="H14" s="87">
        <f t="shared" si="12"/>
        <v>12940</v>
      </c>
      <c r="I14" s="87">
        <f t="shared" si="12"/>
        <v>377</v>
      </c>
      <c r="J14" s="87">
        <f t="shared" si="12"/>
        <v>0</v>
      </c>
      <c r="K14" s="148"/>
      <c r="Q14" s="215">
        <f t="shared" ref="Q14:T14" si="13">+Q16+Q17</f>
        <v>99539</v>
      </c>
      <c r="R14" s="215">
        <f t="shared" si="13"/>
        <v>90490</v>
      </c>
      <c r="S14" s="215">
        <f t="shared" si="13"/>
        <v>82263</v>
      </c>
      <c r="T14" s="215">
        <f t="shared" si="13"/>
        <v>8227</v>
      </c>
      <c r="U14" s="215">
        <f>+U16+U17</f>
        <v>9049</v>
      </c>
      <c r="V14" s="215">
        <f t="shared" ref="V14:AA14" si="14">+V16+V17</f>
        <v>8226</v>
      </c>
      <c r="W14" s="215">
        <f t="shared" si="14"/>
        <v>5759</v>
      </c>
      <c r="X14" s="215">
        <f t="shared" si="14"/>
        <v>2467</v>
      </c>
      <c r="Y14" s="215">
        <f t="shared" si="14"/>
        <v>823</v>
      </c>
      <c r="Z14" s="215">
        <f t="shared" si="14"/>
        <v>576</v>
      </c>
      <c r="AA14" s="215">
        <f t="shared" si="14"/>
        <v>247</v>
      </c>
    </row>
    <row r="15" spans="1:27" s="45" customFormat="1" ht="16.5" x14ac:dyDescent="0.25">
      <c r="A15" s="41" t="s">
        <v>168</v>
      </c>
      <c r="B15" s="153" t="s">
        <v>234</v>
      </c>
      <c r="C15" s="87">
        <f t="shared" ref="C15:I15" si="15">+C16+C17</f>
        <v>146486</v>
      </c>
      <c r="D15" s="87">
        <f t="shared" si="15"/>
        <v>133169</v>
      </c>
      <c r="E15" s="87">
        <f t="shared" si="15"/>
        <v>129400</v>
      </c>
      <c r="F15" s="87">
        <f t="shared" si="15"/>
        <v>3769</v>
      </c>
      <c r="G15" s="87">
        <f t="shared" si="15"/>
        <v>13317</v>
      </c>
      <c r="H15" s="87">
        <f t="shared" si="15"/>
        <v>12940</v>
      </c>
      <c r="I15" s="87">
        <f t="shared" si="15"/>
        <v>377</v>
      </c>
      <c r="J15" s="119"/>
      <c r="K15" s="149"/>
      <c r="Q15" s="215">
        <f>+Q16+Q17</f>
        <v>99539</v>
      </c>
      <c r="R15" s="215">
        <f t="shared" ref="R15:AA15" si="16">+R16+R17</f>
        <v>90490</v>
      </c>
      <c r="S15" s="215">
        <f t="shared" si="16"/>
        <v>82263</v>
      </c>
      <c r="T15" s="215">
        <f t="shared" si="16"/>
        <v>8227</v>
      </c>
      <c r="U15" s="215">
        <f t="shared" si="16"/>
        <v>9049</v>
      </c>
      <c r="V15" s="215">
        <f t="shared" si="16"/>
        <v>8226</v>
      </c>
      <c r="W15" s="215">
        <f t="shared" si="16"/>
        <v>5759</v>
      </c>
      <c r="X15" s="215">
        <f t="shared" si="16"/>
        <v>2467</v>
      </c>
      <c r="Y15" s="215">
        <f t="shared" si="16"/>
        <v>823</v>
      </c>
      <c r="Z15" s="215">
        <f t="shared" si="16"/>
        <v>576</v>
      </c>
      <c r="AA15" s="215">
        <f t="shared" si="16"/>
        <v>247</v>
      </c>
    </row>
    <row r="16" spans="1:27" s="38" customFormat="1" ht="16.5" x14ac:dyDescent="0.25">
      <c r="A16" s="43">
        <v>1</v>
      </c>
      <c r="B16" s="85" t="s">
        <v>231</v>
      </c>
      <c r="C16" s="88">
        <f>+D16+G16</f>
        <v>72811</v>
      </c>
      <c r="D16" s="91">
        <f>E16+F16</f>
        <v>66192</v>
      </c>
      <c r="E16" s="91">
        <v>64308</v>
      </c>
      <c r="F16" s="88">
        <v>1884</v>
      </c>
      <c r="G16" s="88">
        <f>H16+I16</f>
        <v>6619</v>
      </c>
      <c r="H16" s="88">
        <v>6431</v>
      </c>
      <c r="I16" s="88">
        <v>188</v>
      </c>
      <c r="J16" s="24"/>
      <c r="K16" s="147"/>
      <c r="Q16" s="214">
        <f>+R16+U16</f>
        <v>49468</v>
      </c>
      <c r="R16" s="214">
        <f>+S16+T16</f>
        <v>44971</v>
      </c>
      <c r="S16" s="214">
        <v>40882</v>
      </c>
      <c r="T16" s="214">
        <v>4089</v>
      </c>
      <c r="U16" s="214">
        <f>+V16+Y16</f>
        <v>4497</v>
      </c>
      <c r="V16" s="214">
        <f>+W16+X16</f>
        <v>4088</v>
      </c>
      <c r="W16" s="214">
        <v>2862</v>
      </c>
      <c r="X16" s="214">
        <v>1226</v>
      </c>
      <c r="Y16" s="214">
        <f>+Z16+AA16</f>
        <v>409</v>
      </c>
      <c r="Z16" s="213">
        <v>286</v>
      </c>
      <c r="AA16" s="213">
        <v>123</v>
      </c>
    </row>
    <row r="17" spans="1:27" s="38" customFormat="1" ht="16.5" x14ac:dyDescent="0.25">
      <c r="A17" s="43">
        <v>2</v>
      </c>
      <c r="B17" s="85" t="s">
        <v>232</v>
      </c>
      <c r="C17" s="88">
        <f>+D17+G17</f>
        <v>73675</v>
      </c>
      <c r="D17" s="91">
        <f>E17+F17</f>
        <v>66977</v>
      </c>
      <c r="E17" s="91">
        <v>65092</v>
      </c>
      <c r="F17" s="88">
        <v>1885</v>
      </c>
      <c r="G17" s="88">
        <f>H17+I17</f>
        <v>6698</v>
      </c>
      <c r="H17" s="88">
        <v>6509</v>
      </c>
      <c r="I17" s="88">
        <v>189</v>
      </c>
      <c r="J17" s="24"/>
      <c r="K17" s="147"/>
      <c r="Q17" s="214">
        <f>+R17+U17</f>
        <v>50071</v>
      </c>
      <c r="R17" s="214">
        <f>+S17+T17</f>
        <v>45519</v>
      </c>
      <c r="S17" s="214">
        <v>41381</v>
      </c>
      <c r="T17" s="214">
        <v>4138</v>
      </c>
      <c r="U17" s="214">
        <f>+V17+Y17</f>
        <v>4552</v>
      </c>
      <c r="V17" s="214">
        <f t="shared" ref="V17:V19" si="17">+W17+X17</f>
        <v>4138</v>
      </c>
      <c r="W17" s="214">
        <v>2897</v>
      </c>
      <c r="X17" s="214">
        <v>1241</v>
      </c>
      <c r="Y17" s="214">
        <f>+Z17+AA17</f>
        <v>414</v>
      </c>
      <c r="Z17" s="213">
        <v>290</v>
      </c>
      <c r="AA17" s="213">
        <v>124</v>
      </c>
    </row>
    <row r="18" spans="1:27" s="45" customFormat="1" ht="49.5" x14ac:dyDescent="0.25">
      <c r="A18" s="41">
        <v>2</v>
      </c>
      <c r="B18" s="153" t="s">
        <v>163</v>
      </c>
      <c r="C18" s="87">
        <f t="shared" ref="C18:C93" si="18">+D18+G18</f>
        <v>0</v>
      </c>
      <c r="D18" s="152">
        <f t="shared" ref="D18:D93" si="19">E18+F18</f>
        <v>0</v>
      </c>
      <c r="E18" s="152"/>
      <c r="F18" s="87"/>
      <c r="G18" s="87">
        <f t="shared" ref="G18:G22" si="20">H18+I18</f>
        <v>0</v>
      </c>
      <c r="H18" s="87"/>
      <c r="I18" s="87"/>
      <c r="J18" s="195"/>
      <c r="K18" s="149"/>
      <c r="Q18" s="215">
        <f t="shared" ref="Q18:R18" si="21">+Q19</f>
        <v>73963</v>
      </c>
      <c r="R18" s="215">
        <f t="shared" si="21"/>
        <v>67239</v>
      </c>
      <c r="S18" s="215">
        <f>+S19</f>
        <v>61126</v>
      </c>
      <c r="T18" s="215">
        <f>+T19</f>
        <v>6113</v>
      </c>
      <c r="U18" s="215">
        <f t="shared" ref="U18:AA18" si="22">+U19</f>
        <v>6724</v>
      </c>
      <c r="V18" s="215">
        <f t="shared" si="22"/>
        <v>6113</v>
      </c>
      <c r="W18" s="215">
        <f t="shared" si="22"/>
        <v>4279</v>
      </c>
      <c r="X18" s="215">
        <f t="shared" si="22"/>
        <v>1834</v>
      </c>
      <c r="Y18" s="215">
        <f t="shared" si="22"/>
        <v>611</v>
      </c>
      <c r="Z18" s="215">
        <f t="shared" si="22"/>
        <v>428</v>
      </c>
      <c r="AA18" s="215">
        <f t="shared" si="22"/>
        <v>183</v>
      </c>
    </row>
    <row r="19" spans="1:27" s="38" customFormat="1" ht="16.5" x14ac:dyDescent="0.25">
      <c r="A19" s="43"/>
      <c r="B19" s="160" t="s">
        <v>240</v>
      </c>
      <c r="C19" s="88"/>
      <c r="D19" s="91"/>
      <c r="E19" s="91"/>
      <c r="F19" s="87"/>
      <c r="G19" s="88"/>
      <c r="H19" s="87"/>
      <c r="I19" s="88"/>
      <c r="J19" s="24"/>
      <c r="K19" s="147"/>
      <c r="Q19" s="214">
        <f>+R19+U19</f>
        <v>73963</v>
      </c>
      <c r="R19" s="214">
        <f>+S19+T19</f>
        <v>67239</v>
      </c>
      <c r="S19" s="214">
        <v>61126</v>
      </c>
      <c r="T19" s="214">
        <v>6113</v>
      </c>
      <c r="U19" s="215">
        <f>+V19+Y19</f>
        <v>6724</v>
      </c>
      <c r="V19" s="214">
        <f t="shared" si="17"/>
        <v>6113</v>
      </c>
      <c r="W19" s="214">
        <v>4279</v>
      </c>
      <c r="X19" s="214">
        <v>1834</v>
      </c>
      <c r="Y19" s="214">
        <f>+Z19+AA19</f>
        <v>611</v>
      </c>
      <c r="Z19" s="214">
        <v>428</v>
      </c>
      <c r="AA19" s="214">
        <v>183</v>
      </c>
    </row>
    <row r="20" spans="1:27" s="45" customFormat="1" ht="33" x14ac:dyDescent="0.25">
      <c r="A20" s="41" t="s">
        <v>45</v>
      </c>
      <c r="B20" s="44" t="s">
        <v>144</v>
      </c>
      <c r="C20" s="87">
        <f>+D20+G20</f>
        <v>14317</v>
      </c>
      <c r="D20" s="152">
        <f>E20+F20</f>
        <v>13016</v>
      </c>
      <c r="E20" s="87">
        <f t="shared" ref="E20:I20" si="23">+E21+E23</f>
        <v>0</v>
      </c>
      <c r="F20" s="87">
        <f>+F21+F23</f>
        <v>13016</v>
      </c>
      <c r="G20" s="87">
        <f>H20+I20</f>
        <v>1301</v>
      </c>
      <c r="H20" s="87">
        <f t="shared" si="23"/>
        <v>0</v>
      </c>
      <c r="I20" s="87">
        <f t="shared" si="23"/>
        <v>1301</v>
      </c>
      <c r="J20" s="119"/>
      <c r="K20" s="149"/>
      <c r="Q20" s="215">
        <f t="shared" ref="Q20:S20" si="24">+Q21+Q23</f>
        <v>36066</v>
      </c>
      <c r="R20" s="215">
        <f t="shared" si="24"/>
        <v>32787</v>
      </c>
      <c r="S20" s="215">
        <f t="shared" si="24"/>
        <v>0</v>
      </c>
      <c r="T20" s="215">
        <f>+T21+T23</f>
        <v>32787</v>
      </c>
      <c r="U20" s="215">
        <f t="shared" ref="U20:AA20" si="25">+U21+U23</f>
        <v>3279</v>
      </c>
      <c r="V20" s="215">
        <f t="shared" si="25"/>
        <v>0</v>
      </c>
      <c r="W20" s="215">
        <f t="shared" si="25"/>
        <v>0</v>
      </c>
      <c r="X20" s="215">
        <f t="shared" si="25"/>
        <v>0</v>
      </c>
      <c r="Y20" s="215">
        <f t="shared" si="25"/>
        <v>3279</v>
      </c>
      <c r="Z20" s="215">
        <f t="shared" si="25"/>
        <v>1385</v>
      </c>
      <c r="AA20" s="215">
        <f t="shared" si="25"/>
        <v>1894</v>
      </c>
    </row>
    <row r="21" spans="1:27" s="45" customFormat="1" ht="16.5" x14ac:dyDescent="0.25">
      <c r="A21" s="41" t="s">
        <v>168</v>
      </c>
      <c r="B21" s="93" t="s">
        <v>235</v>
      </c>
      <c r="C21" s="87">
        <f t="shared" si="18"/>
        <v>2863</v>
      </c>
      <c r="D21" s="152">
        <f t="shared" si="19"/>
        <v>2603</v>
      </c>
      <c r="E21" s="87">
        <f t="shared" ref="E21:I21" si="26">+E22</f>
        <v>0</v>
      </c>
      <c r="F21" s="87">
        <f t="shared" si="26"/>
        <v>2603</v>
      </c>
      <c r="G21" s="87">
        <f t="shared" si="20"/>
        <v>260</v>
      </c>
      <c r="H21" s="87">
        <f t="shared" si="26"/>
        <v>0</v>
      </c>
      <c r="I21" s="87">
        <f t="shared" si="26"/>
        <v>260</v>
      </c>
      <c r="J21" s="290"/>
      <c r="K21" s="149"/>
      <c r="Q21" s="215">
        <f>+Q22</f>
        <v>7213</v>
      </c>
      <c r="R21" s="215">
        <f t="shared" ref="R21:AA21" si="27">+R22</f>
        <v>6557</v>
      </c>
      <c r="S21" s="215">
        <f t="shared" si="27"/>
        <v>0</v>
      </c>
      <c r="T21" s="215">
        <f t="shared" si="27"/>
        <v>6557</v>
      </c>
      <c r="U21" s="215">
        <f t="shared" si="27"/>
        <v>656</v>
      </c>
      <c r="V21" s="215">
        <f t="shared" si="27"/>
        <v>0</v>
      </c>
      <c r="W21" s="215">
        <f t="shared" si="27"/>
        <v>0</v>
      </c>
      <c r="X21" s="215">
        <f t="shared" si="27"/>
        <v>0</v>
      </c>
      <c r="Y21" s="215">
        <f t="shared" si="27"/>
        <v>656</v>
      </c>
      <c r="Z21" s="215">
        <f t="shared" si="27"/>
        <v>656</v>
      </c>
      <c r="AA21" s="215">
        <f t="shared" si="27"/>
        <v>0</v>
      </c>
    </row>
    <row r="22" spans="1:27" s="38" customFormat="1" ht="16.5" x14ac:dyDescent="0.25">
      <c r="A22" s="43">
        <v>1</v>
      </c>
      <c r="B22" s="46" t="s">
        <v>249</v>
      </c>
      <c r="C22" s="88">
        <f t="shared" si="18"/>
        <v>2863</v>
      </c>
      <c r="D22" s="91">
        <f t="shared" si="19"/>
        <v>2603</v>
      </c>
      <c r="E22" s="91"/>
      <c r="F22" s="88">
        <v>2603</v>
      </c>
      <c r="G22" s="88">
        <f t="shared" si="20"/>
        <v>260</v>
      </c>
      <c r="H22" s="88"/>
      <c r="I22" s="88">
        <v>260</v>
      </c>
      <c r="J22" s="24"/>
      <c r="K22" s="147"/>
      <c r="Q22" s="214">
        <f>+R22+U22</f>
        <v>7213</v>
      </c>
      <c r="R22" s="214">
        <f>+T22+S22</f>
        <v>6557</v>
      </c>
      <c r="S22" s="214"/>
      <c r="T22" s="214">
        <v>6557</v>
      </c>
      <c r="U22" s="214">
        <f>+Y22+V22</f>
        <v>656</v>
      </c>
      <c r="V22" s="214">
        <f>+W22+X22</f>
        <v>0</v>
      </c>
      <c r="W22" s="214"/>
      <c r="X22" s="214"/>
      <c r="Y22" s="214">
        <f>+Z22</f>
        <v>656</v>
      </c>
      <c r="Z22" s="214">
        <v>656</v>
      </c>
      <c r="AA22" s="214"/>
    </row>
    <row r="23" spans="1:27" s="45" customFormat="1" ht="26.25" customHeight="1" x14ac:dyDescent="0.25">
      <c r="A23" s="41" t="s">
        <v>168</v>
      </c>
      <c r="B23" s="93" t="s">
        <v>234</v>
      </c>
      <c r="C23" s="87">
        <f>+D23+G23</f>
        <v>11454</v>
      </c>
      <c r="D23" s="152">
        <f>E23+F23</f>
        <v>10413</v>
      </c>
      <c r="E23" s="87">
        <f>+SUM(E24:E31)</f>
        <v>0</v>
      </c>
      <c r="F23" s="87">
        <f>+SUM(F24:F31)</f>
        <v>10413</v>
      </c>
      <c r="G23" s="87">
        <f>H23+I23</f>
        <v>1041</v>
      </c>
      <c r="H23" s="87">
        <f>+SUM(H24:H31)</f>
        <v>0</v>
      </c>
      <c r="I23" s="87">
        <f>+SUM(I24:I31)</f>
        <v>1041</v>
      </c>
      <c r="J23" s="121"/>
      <c r="K23" s="149"/>
      <c r="L23" s="142"/>
      <c r="Q23" s="215">
        <f t="shared" ref="Q23:S23" si="28">+SUM(Q24:Q31)</f>
        <v>28853</v>
      </c>
      <c r="R23" s="215">
        <f t="shared" si="28"/>
        <v>26230</v>
      </c>
      <c r="S23" s="215">
        <f t="shared" si="28"/>
        <v>0</v>
      </c>
      <c r="T23" s="215">
        <f>+SUM(T24:T31)</f>
        <v>26230</v>
      </c>
      <c r="U23" s="215">
        <f>+SUM(U24:U31)</f>
        <v>2623</v>
      </c>
      <c r="V23" s="215"/>
      <c r="W23" s="215"/>
      <c r="X23" s="215"/>
      <c r="Y23" s="215">
        <f t="shared" ref="Y23:AA23" si="29">+SUM(Y24:Y31)</f>
        <v>2623</v>
      </c>
      <c r="Z23" s="215">
        <f t="shared" si="29"/>
        <v>729</v>
      </c>
      <c r="AA23" s="215">
        <f t="shared" si="29"/>
        <v>1894</v>
      </c>
    </row>
    <row r="24" spans="1:27" s="38" customFormat="1" ht="16.5" x14ac:dyDescent="0.25">
      <c r="A24" s="43">
        <v>1</v>
      </c>
      <c r="B24" s="160" t="s">
        <v>245</v>
      </c>
      <c r="C24" s="88">
        <f>+D24+G24</f>
        <v>1595</v>
      </c>
      <c r="D24" s="91">
        <f>E24+F24</f>
        <v>1450</v>
      </c>
      <c r="E24" s="91"/>
      <c r="F24" s="139">
        <v>1450</v>
      </c>
      <c r="G24" s="88">
        <f>I24+H24</f>
        <v>145</v>
      </c>
      <c r="H24" s="88"/>
      <c r="I24" s="88">
        <v>145</v>
      </c>
      <c r="J24" s="24"/>
      <c r="K24" s="24"/>
      <c r="L24" s="132">
        <v>1451.086956521739</v>
      </c>
      <c r="M24" s="137">
        <f>ROUND(L24, 0)</f>
        <v>1451</v>
      </c>
      <c r="N24" s="138">
        <v>1450</v>
      </c>
      <c r="Q24" s="214">
        <f>+R24+U24</f>
        <v>4021</v>
      </c>
      <c r="R24" s="214">
        <f>+T24</f>
        <v>3655</v>
      </c>
      <c r="S24" s="214"/>
      <c r="T24" s="214">
        <v>3655</v>
      </c>
      <c r="U24" s="214">
        <f>+V24+Y24</f>
        <v>366</v>
      </c>
      <c r="V24" s="214"/>
      <c r="W24" s="214"/>
      <c r="X24" s="214"/>
      <c r="Y24" s="214">
        <f>+Z24+AA24</f>
        <v>366</v>
      </c>
      <c r="Z24" s="214">
        <v>110</v>
      </c>
      <c r="AA24" s="214">
        <v>256</v>
      </c>
    </row>
    <row r="25" spans="1:27" s="38" customFormat="1" ht="16.5" x14ac:dyDescent="0.25">
      <c r="A25" s="43">
        <v>2</v>
      </c>
      <c r="B25" s="160" t="s">
        <v>244</v>
      </c>
      <c r="C25" s="88">
        <f>+D25+G25</f>
        <v>1341</v>
      </c>
      <c r="D25" s="91">
        <f>E25+F25</f>
        <v>1219</v>
      </c>
      <c r="E25" s="91"/>
      <c r="F25" s="88">
        <v>1219</v>
      </c>
      <c r="G25" s="88">
        <f>I25+H25</f>
        <v>122</v>
      </c>
      <c r="H25" s="88"/>
      <c r="I25" s="88">
        <v>122</v>
      </c>
      <c r="J25" s="24"/>
      <c r="K25" s="24"/>
      <c r="L25" s="132">
        <v>1218.9130434782608</v>
      </c>
      <c r="M25" s="137">
        <f t="shared" ref="M25:M31" si="30">ROUND(F25, 0)</f>
        <v>1219</v>
      </c>
      <c r="N25" s="38">
        <v>1219</v>
      </c>
      <c r="Q25" s="214">
        <f t="shared" ref="Q25:Q31" si="31">+R25+U25</f>
        <v>3377</v>
      </c>
      <c r="R25" s="214">
        <f t="shared" ref="R25:R31" si="32">+T25</f>
        <v>3070</v>
      </c>
      <c r="S25" s="214"/>
      <c r="T25" s="214">
        <v>3070</v>
      </c>
      <c r="U25" s="214">
        <f t="shared" ref="U25:U31" si="33">+V25+Y25</f>
        <v>307</v>
      </c>
      <c r="V25" s="214"/>
      <c r="W25" s="214"/>
      <c r="X25" s="214"/>
      <c r="Y25" s="214">
        <f t="shared" ref="Y25:Y31" si="34">+Z25+AA25</f>
        <v>307</v>
      </c>
      <c r="Z25" s="214"/>
      <c r="AA25" s="214">
        <v>307</v>
      </c>
    </row>
    <row r="26" spans="1:27" s="38" customFormat="1" ht="16.5" x14ac:dyDescent="0.25">
      <c r="A26" s="43">
        <v>3</v>
      </c>
      <c r="B26" s="160" t="s">
        <v>243</v>
      </c>
      <c r="C26" s="88">
        <f>+D26+G26</f>
        <v>1405</v>
      </c>
      <c r="D26" s="91">
        <f>E26+F26</f>
        <v>1277</v>
      </c>
      <c r="E26" s="91"/>
      <c r="F26" s="88">
        <v>1277</v>
      </c>
      <c r="G26" s="88">
        <f>I26+H26</f>
        <v>128</v>
      </c>
      <c r="H26" s="88"/>
      <c r="I26" s="88">
        <v>128</v>
      </c>
      <c r="J26" s="24"/>
      <c r="K26" s="24"/>
      <c r="L26" s="132">
        <v>1276.9565217391305</v>
      </c>
      <c r="M26" s="137">
        <f t="shared" si="30"/>
        <v>1277</v>
      </c>
      <c r="N26" s="38">
        <v>1277</v>
      </c>
      <c r="Q26" s="214">
        <f t="shared" si="31"/>
        <v>3539</v>
      </c>
      <c r="R26" s="214">
        <f t="shared" si="32"/>
        <v>3217</v>
      </c>
      <c r="S26" s="214"/>
      <c r="T26" s="214">
        <v>3217</v>
      </c>
      <c r="U26" s="214">
        <f t="shared" si="33"/>
        <v>322</v>
      </c>
      <c r="V26" s="214"/>
      <c r="W26" s="214"/>
      <c r="X26" s="214"/>
      <c r="Y26" s="214">
        <f t="shared" si="34"/>
        <v>322</v>
      </c>
      <c r="Z26" s="214"/>
      <c r="AA26" s="214">
        <v>322</v>
      </c>
    </row>
    <row r="27" spans="1:27" s="38" customFormat="1" ht="16.5" x14ac:dyDescent="0.25">
      <c r="A27" s="43">
        <v>4</v>
      </c>
      <c r="B27" s="160" t="s">
        <v>230</v>
      </c>
      <c r="C27" s="88">
        <f t="shared" si="18"/>
        <v>1213</v>
      </c>
      <c r="D27" s="91">
        <f t="shared" si="19"/>
        <v>1103</v>
      </c>
      <c r="E27" s="91"/>
      <c r="F27" s="88">
        <v>1103</v>
      </c>
      <c r="G27" s="88">
        <f t="shared" ref="G27:G101" si="35">I27+H27</f>
        <v>110</v>
      </c>
      <c r="H27" s="88"/>
      <c r="I27" s="88">
        <v>110</v>
      </c>
      <c r="J27" s="24"/>
      <c r="K27" s="24"/>
      <c r="L27" s="132">
        <v>1102.8260869565217</v>
      </c>
      <c r="M27" s="137">
        <f t="shared" si="30"/>
        <v>1103</v>
      </c>
      <c r="N27" s="38">
        <v>1103</v>
      </c>
      <c r="Q27" s="214">
        <f t="shared" si="31"/>
        <v>3054</v>
      </c>
      <c r="R27" s="214">
        <f t="shared" si="32"/>
        <v>2777</v>
      </c>
      <c r="S27" s="214"/>
      <c r="T27" s="214">
        <v>2777</v>
      </c>
      <c r="U27" s="214">
        <f t="shared" si="33"/>
        <v>277</v>
      </c>
      <c r="V27" s="214"/>
      <c r="W27" s="214"/>
      <c r="X27" s="214"/>
      <c r="Y27" s="214">
        <f t="shared" si="34"/>
        <v>277</v>
      </c>
      <c r="Z27" s="214">
        <v>83</v>
      </c>
      <c r="AA27" s="214">
        <v>194</v>
      </c>
    </row>
    <row r="28" spans="1:27" s="38" customFormat="1" ht="16.5" x14ac:dyDescent="0.25">
      <c r="A28" s="43">
        <v>5</v>
      </c>
      <c r="B28" s="160" t="s">
        <v>267</v>
      </c>
      <c r="C28" s="88">
        <f t="shared" si="18"/>
        <v>1404</v>
      </c>
      <c r="D28" s="91">
        <f t="shared" si="19"/>
        <v>1277</v>
      </c>
      <c r="E28" s="91"/>
      <c r="F28" s="88">
        <v>1277</v>
      </c>
      <c r="G28" s="88">
        <f t="shared" si="35"/>
        <v>127</v>
      </c>
      <c r="H28" s="88"/>
      <c r="I28" s="88">
        <v>127</v>
      </c>
      <c r="J28" s="24"/>
      <c r="K28" s="24"/>
      <c r="L28" s="132">
        <v>1276.9565217391305</v>
      </c>
      <c r="M28" s="137">
        <f t="shared" si="30"/>
        <v>1277</v>
      </c>
      <c r="N28" s="38">
        <v>1277</v>
      </c>
      <c r="Q28" s="214">
        <f t="shared" si="31"/>
        <v>3539</v>
      </c>
      <c r="R28" s="214">
        <f t="shared" si="32"/>
        <v>3217</v>
      </c>
      <c r="S28" s="214"/>
      <c r="T28" s="214">
        <v>3217</v>
      </c>
      <c r="U28" s="214">
        <f t="shared" si="33"/>
        <v>322</v>
      </c>
      <c r="V28" s="214"/>
      <c r="W28" s="214"/>
      <c r="X28" s="214"/>
      <c r="Y28" s="214">
        <f t="shared" si="34"/>
        <v>322</v>
      </c>
      <c r="Z28" s="214"/>
      <c r="AA28" s="214">
        <v>322</v>
      </c>
    </row>
    <row r="29" spans="1:27" s="38" customFormat="1" ht="16.5" x14ac:dyDescent="0.25">
      <c r="A29" s="43">
        <v>6</v>
      </c>
      <c r="B29" s="160" t="s">
        <v>241</v>
      </c>
      <c r="C29" s="88">
        <f t="shared" si="18"/>
        <v>1673</v>
      </c>
      <c r="D29" s="91">
        <f t="shared" si="19"/>
        <v>1521</v>
      </c>
      <c r="E29" s="91"/>
      <c r="F29" s="88">
        <v>1521</v>
      </c>
      <c r="G29" s="88">
        <f t="shared" si="35"/>
        <v>152</v>
      </c>
      <c r="H29" s="88"/>
      <c r="I29" s="88">
        <v>152</v>
      </c>
      <c r="J29" s="24"/>
      <c r="K29" s="24"/>
      <c r="L29" s="132">
        <v>1520.7391304347825</v>
      </c>
      <c r="M29" s="137">
        <f t="shared" si="30"/>
        <v>1521</v>
      </c>
      <c r="N29" s="38">
        <v>1521</v>
      </c>
      <c r="Q29" s="214">
        <f t="shared" si="31"/>
        <v>4214</v>
      </c>
      <c r="R29" s="214">
        <f t="shared" si="32"/>
        <v>3831</v>
      </c>
      <c r="S29" s="214"/>
      <c r="T29" s="214">
        <v>3831</v>
      </c>
      <c r="U29" s="214">
        <f t="shared" si="33"/>
        <v>383</v>
      </c>
      <c r="V29" s="214"/>
      <c r="W29" s="214"/>
      <c r="X29" s="214"/>
      <c r="Y29" s="214">
        <f t="shared" si="34"/>
        <v>383</v>
      </c>
      <c r="Z29" s="214">
        <v>268</v>
      </c>
      <c r="AA29" s="214">
        <v>115</v>
      </c>
    </row>
    <row r="30" spans="1:27" s="38" customFormat="1" ht="16.5" x14ac:dyDescent="0.25">
      <c r="A30" s="43">
        <v>7</v>
      </c>
      <c r="B30" s="160" t="s">
        <v>240</v>
      </c>
      <c r="C30" s="88">
        <f t="shared" si="18"/>
        <v>1673</v>
      </c>
      <c r="D30" s="91">
        <f t="shared" si="19"/>
        <v>1521</v>
      </c>
      <c r="E30" s="91"/>
      <c r="F30" s="88">
        <v>1521</v>
      </c>
      <c r="G30" s="88">
        <f t="shared" si="35"/>
        <v>152</v>
      </c>
      <c r="H30" s="88"/>
      <c r="I30" s="88">
        <v>152</v>
      </c>
      <c r="J30" s="24"/>
      <c r="K30" s="24"/>
      <c r="L30" s="132">
        <v>1520.7391304347825</v>
      </c>
      <c r="M30" s="137">
        <f t="shared" si="30"/>
        <v>1521</v>
      </c>
      <c r="N30" s="38">
        <v>1521</v>
      </c>
      <c r="Q30" s="214">
        <f t="shared" si="31"/>
        <v>4214</v>
      </c>
      <c r="R30" s="214">
        <f t="shared" si="32"/>
        <v>3831</v>
      </c>
      <c r="S30" s="214"/>
      <c r="T30" s="214">
        <v>3831</v>
      </c>
      <c r="U30" s="214">
        <f t="shared" si="33"/>
        <v>383</v>
      </c>
      <c r="V30" s="214"/>
      <c r="W30" s="214"/>
      <c r="X30" s="214"/>
      <c r="Y30" s="214">
        <f t="shared" si="34"/>
        <v>383</v>
      </c>
      <c r="Z30" s="214">
        <v>268</v>
      </c>
      <c r="AA30" s="214">
        <v>115</v>
      </c>
    </row>
    <row r="31" spans="1:27" s="38" customFormat="1" ht="16.5" x14ac:dyDescent="0.25">
      <c r="A31" s="43">
        <v>8</v>
      </c>
      <c r="B31" s="160" t="s">
        <v>246</v>
      </c>
      <c r="C31" s="88">
        <f t="shared" si="18"/>
        <v>1150</v>
      </c>
      <c r="D31" s="91">
        <f>E31+F31</f>
        <v>1045</v>
      </c>
      <c r="E31" s="91"/>
      <c r="F31" s="88">
        <v>1045</v>
      </c>
      <c r="G31" s="88">
        <f t="shared" si="35"/>
        <v>105</v>
      </c>
      <c r="H31" s="88"/>
      <c r="I31" s="88">
        <v>105</v>
      </c>
      <c r="J31" s="24"/>
      <c r="K31" s="24"/>
      <c r="L31" s="132">
        <v>1044.7826086956522</v>
      </c>
      <c r="M31" s="137">
        <f t="shared" si="30"/>
        <v>1045</v>
      </c>
      <c r="N31" s="38">
        <v>1045</v>
      </c>
      <c r="Q31" s="214">
        <f t="shared" si="31"/>
        <v>2895</v>
      </c>
      <c r="R31" s="214">
        <f t="shared" si="32"/>
        <v>2632</v>
      </c>
      <c r="S31" s="214"/>
      <c r="T31" s="214">
        <v>2632</v>
      </c>
      <c r="U31" s="214">
        <f t="shared" si="33"/>
        <v>263</v>
      </c>
      <c r="V31" s="214"/>
      <c r="W31" s="214"/>
      <c r="X31" s="214"/>
      <c r="Y31" s="214">
        <f t="shared" si="34"/>
        <v>263</v>
      </c>
      <c r="Z31" s="214"/>
      <c r="AA31" s="214">
        <v>263</v>
      </c>
    </row>
    <row r="32" spans="1:27" s="45" customFormat="1" ht="33" x14ac:dyDescent="0.25">
      <c r="A32" s="42" t="s">
        <v>46</v>
      </c>
      <c r="B32" s="44" t="s">
        <v>145</v>
      </c>
      <c r="C32" s="87">
        <f>C33</f>
        <v>6195</v>
      </c>
      <c r="D32" s="87">
        <f t="shared" ref="D32:I32" si="36">D33</f>
        <v>5631</v>
      </c>
      <c r="E32" s="87">
        <f t="shared" si="36"/>
        <v>0</v>
      </c>
      <c r="F32" s="87">
        <f t="shared" si="36"/>
        <v>5631</v>
      </c>
      <c r="G32" s="87">
        <f t="shared" si="36"/>
        <v>564</v>
      </c>
      <c r="H32" s="87">
        <f t="shared" si="36"/>
        <v>0</v>
      </c>
      <c r="I32" s="87">
        <f t="shared" si="36"/>
        <v>564</v>
      </c>
      <c r="J32" s="119"/>
      <c r="K32" s="149"/>
      <c r="M32" s="137"/>
      <c r="Q32" s="215">
        <f>+Q33+Q45</f>
        <v>21623</v>
      </c>
      <c r="R32" s="215">
        <f t="shared" ref="R32:AA32" si="37">+R33+R45</f>
        <v>19657</v>
      </c>
      <c r="S32" s="215">
        <f t="shared" si="37"/>
        <v>0</v>
      </c>
      <c r="T32" s="215">
        <f t="shared" si="37"/>
        <v>19657</v>
      </c>
      <c r="U32" s="215">
        <f t="shared" si="37"/>
        <v>1966</v>
      </c>
      <c r="V32" s="215">
        <f t="shared" si="37"/>
        <v>0</v>
      </c>
      <c r="W32" s="215">
        <f t="shared" si="37"/>
        <v>0</v>
      </c>
      <c r="X32" s="215">
        <f t="shared" si="37"/>
        <v>0</v>
      </c>
      <c r="Y32" s="215">
        <f t="shared" si="37"/>
        <v>1966</v>
      </c>
      <c r="Z32" s="215">
        <f t="shared" si="37"/>
        <v>844</v>
      </c>
      <c r="AA32" s="215">
        <f t="shared" si="37"/>
        <v>1122</v>
      </c>
    </row>
    <row r="33" spans="1:27" s="45" customFormat="1" ht="33" x14ac:dyDescent="0.25">
      <c r="A33" s="42" t="s">
        <v>146</v>
      </c>
      <c r="B33" s="44" t="s">
        <v>147</v>
      </c>
      <c r="C33" s="87">
        <f t="shared" si="18"/>
        <v>6195</v>
      </c>
      <c r="D33" s="152">
        <f t="shared" si="19"/>
        <v>5631</v>
      </c>
      <c r="E33" s="87">
        <f t="shared" ref="E33:I33" si="38">+E34+E36</f>
        <v>0</v>
      </c>
      <c r="F33" s="87">
        <f t="shared" si="38"/>
        <v>5631</v>
      </c>
      <c r="G33" s="87">
        <f t="shared" si="35"/>
        <v>564</v>
      </c>
      <c r="H33" s="87">
        <f t="shared" si="38"/>
        <v>0</v>
      </c>
      <c r="I33" s="87">
        <f t="shared" si="38"/>
        <v>564</v>
      </c>
      <c r="J33" s="290"/>
      <c r="K33" s="149"/>
      <c r="M33" s="216"/>
      <c r="Q33" s="215">
        <f>+Q34+Q36</f>
        <v>15907</v>
      </c>
      <c r="R33" s="215">
        <f t="shared" ref="R33:AA33" si="39">+R34+R36</f>
        <v>14461</v>
      </c>
      <c r="S33" s="215">
        <f t="shared" si="39"/>
        <v>0</v>
      </c>
      <c r="T33" s="215">
        <f t="shared" si="39"/>
        <v>14461</v>
      </c>
      <c r="U33" s="215">
        <f t="shared" si="39"/>
        <v>1446</v>
      </c>
      <c r="V33" s="215">
        <f t="shared" si="39"/>
        <v>0</v>
      </c>
      <c r="W33" s="215">
        <f t="shared" si="39"/>
        <v>0</v>
      </c>
      <c r="X33" s="215">
        <f t="shared" si="39"/>
        <v>0</v>
      </c>
      <c r="Y33" s="215">
        <f t="shared" si="39"/>
        <v>1446</v>
      </c>
      <c r="Z33" s="215">
        <f t="shared" si="39"/>
        <v>610</v>
      </c>
      <c r="AA33" s="215">
        <f t="shared" si="39"/>
        <v>836</v>
      </c>
    </row>
    <row r="34" spans="1:27" s="45" customFormat="1" ht="16.5" x14ac:dyDescent="0.25">
      <c r="A34" s="42" t="s">
        <v>168</v>
      </c>
      <c r="B34" s="93" t="str">
        <f>B21</f>
        <v>Các Sở, ban, ngành</v>
      </c>
      <c r="C34" s="87">
        <f t="shared" si="18"/>
        <v>1239</v>
      </c>
      <c r="D34" s="152">
        <f t="shared" si="19"/>
        <v>1126</v>
      </c>
      <c r="E34" s="87">
        <f t="shared" ref="E34:I34" si="40">+E35</f>
        <v>0</v>
      </c>
      <c r="F34" s="87">
        <f t="shared" si="40"/>
        <v>1126</v>
      </c>
      <c r="G34" s="87">
        <f t="shared" si="35"/>
        <v>113</v>
      </c>
      <c r="H34" s="87">
        <f t="shared" si="40"/>
        <v>0</v>
      </c>
      <c r="I34" s="87">
        <f t="shared" si="40"/>
        <v>113</v>
      </c>
      <c r="J34" s="290"/>
      <c r="K34" s="149"/>
      <c r="M34" s="216"/>
      <c r="Q34" s="215">
        <f>+Q35</f>
        <v>3181</v>
      </c>
      <c r="R34" s="215">
        <f t="shared" ref="R34:AA34" si="41">+R35</f>
        <v>2892</v>
      </c>
      <c r="S34" s="215">
        <f t="shared" si="41"/>
        <v>0</v>
      </c>
      <c r="T34" s="215">
        <f t="shared" si="41"/>
        <v>2892</v>
      </c>
      <c r="U34" s="215">
        <f t="shared" si="41"/>
        <v>289</v>
      </c>
      <c r="V34" s="215">
        <f t="shared" si="41"/>
        <v>0</v>
      </c>
      <c r="W34" s="215">
        <f t="shared" si="41"/>
        <v>0</v>
      </c>
      <c r="X34" s="215">
        <f t="shared" si="41"/>
        <v>0</v>
      </c>
      <c r="Y34" s="215">
        <f t="shared" si="41"/>
        <v>289</v>
      </c>
      <c r="Z34" s="215">
        <f t="shared" si="41"/>
        <v>289</v>
      </c>
      <c r="AA34" s="215">
        <f t="shared" si="41"/>
        <v>0</v>
      </c>
    </row>
    <row r="35" spans="1:27" s="38" customFormat="1" ht="16.5" x14ac:dyDescent="0.25">
      <c r="A35" s="47" t="s">
        <v>146</v>
      </c>
      <c r="B35" s="46" t="s">
        <v>271</v>
      </c>
      <c r="C35" s="88">
        <f t="shared" si="18"/>
        <v>1239</v>
      </c>
      <c r="D35" s="91">
        <f t="shared" si="19"/>
        <v>1126</v>
      </c>
      <c r="E35" s="91"/>
      <c r="F35" s="88">
        <v>1126</v>
      </c>
      <c r="G35" s="88">
        <f t="shared" si="35"/>
        <v>113</v>
      </c>
      <c r="H35" s="88"/>
      <c r="I35" s="88">
        <v>113</v>
      </c>
      <c r="J35" s="24"/>
      <c r="K35" s="147"/>
      <c r="M35" s="137"/>
      <c r="Q35" s="214">
        <f>+R35+U35</f>
        <v>3181</v>
      </c>
      <c r="R35" s="214">
        <f>+T35</f>
        <v>2892</v>
      </c>
      <c r="S35" s="214"/>
      <c r="T35" s="214">
        <v>2892</v>
      </c>
      <c r="U35" s="214">
        <f>+V35+Y35</f>
        <v>289</v>
      </c>
      <c r="V35" s="214"/>
      <c r="W35" s="214"/>
      <c r="X35" s="214"/>
      <c r="Y35" s="214">
        <f>+Z35+AA35</f>
        <v>289</v>
      </c>
      <c r="Z35" s="214">
        <v>289</v>
      </c>
      <c r="AA35" s="214"/>
    </row>
    <row r="36" spans="1:27" s="45" customFormat="1" ht="16.5" x14ac:dyDescent="0.25">
      <c r="A36" s="42" t="s">
        <v>168</v>
      </c>
      <c r="B36" s="93" t="str">
        <f>B23</f>
        <v>Phân cấp cho cấp huyện</v>
      </c>
      <c r="C36" s="87">
        <f t="shared" si="18"/>
        <v>4956</v>
      </c>
      <c r="D36" s="152">
        <f t="shared" si="19"/>
        <v>4505</v>
      </c>
      <c r="E36" s="87">
        <f t="shared" ref="E36" si="42">+SUM(E37:E44)</f>
        <v>0</v>
      </c>
      <c r="F36" s="87">
        <f>+SUM(F37:F44)</f>
        <v>4505</v>
      </c>
      <c r="G36" s="87">
        <f t="shared" si="35"/>
        <v>451</v>
      </c>
      <c r="H36" s="87">
        <f t="shared" ref="H36:I36" si="43">+SUM(H37:H44)</f>
        <v>0</v>
      </c>
      <c r="I36" s="87">
        <f t="shared" si="43"/>
        <v>451</v>
      </c>
      <c r="J36" s="119"/>
      <c r="K36" s="149"/>
      <c r="M36" s="137"/>
      <c r="Q36" s="215">
        <f t="shared" ref="Q36:X36" si="44">+SUM(Q37:Q44)</f>
        <v>12726</v>
      </c>
      <c r="R36" s="215">
        <f t="shared" si="44"/>
        <v>11569</v>
      </c>
      <c r="S36" s="215">
        <f t="shared" si="44"/>
        <v>0</v>
      </c>
      <c r="T36" s="215">
        <f t="shared" si="44"/>
        <v>11569</v>
      </c>
      <c r="U36" s="215">
        <f t="shared" si="44"/>
        <v>1157</v>
      </c>
      <c r="V36" s="215">
        <f t="shared" si="44"/>
        <v>0</v>
      </c>
      <c r="W36" s="215">
        <f t="shared" si="44"/>
        <v>0</v>
      </c>
      <c r="X36" s="215">
        <f t="shared" si="44"/>
        <v>0</v>
      </c>
      <c r="Y36" s="215">
        <f>+SUM(Y37:Y44)</f>
        <v>1157</v>
      </c>
      <c r="Z36" s="215">
        <f t="shared" ref="Z36:AA36" si="45">+SUM(Z37:Z44)</f>
        <v>321</v>
      </c>
      <c r="AA36" s="215">
        <f t="shared" si="45"/>
        <v>836</v>
      </c>
    </row>
    <row r="37" spans="1:27" s="38" customFormat="1" ht="16.5" x14ac:dyDescent="0.25">
      <c r="A37" s="47" t="s">
        <v>146</v>
      </c>
      <c r="B37" s="83" t="s">
        <v>227</v>
      </c>
      <c r="C37" s="88">
        <f t="shared" si="18"/>
        <v>692</v>
      </c>
      <c r="D37" s="91">
        <f t="shared" si="19"/>
        <v>629</v>
      </c>
      <c r="E37" s="91"/>
      <c r="F37" s="88">
        <v>629</v>
      </c>
      <c r="G37" s="88">
        <f t="shared" si="35"/>
        <v>63</v>
      </c>
      <c r="H37" s="88"/>
      <c r="I37" s="88">
        <v>63</v>
      </c>
      <c r="J37" s="24"/>
      <c r="K37" s="24"/>
      <c r="L37" s="132">
        <v>627.78706800445923</v>
      </c>
      <c r="M37" s="137">
        <f>ROUND(L37, 0)</f>
        <v>628</v>
      </c>
      <c r="N37" s="138">
        <v>629</v>
      </c>
      <c r="Q37" s="214">
        <f>+R37+U37</f>
        <v>1773</v>
      </c>
      <c r="R37" s="214">
        <f>+T37</f>
        <v>1612</v>
      </c>
      <c r="S37" s="214"/>
      <c r="T37" s="214">
        <v>1612</v>
      </c>
      <c r="U37" s="214">
        <f>+V37+Y37</f>
        <v>161</v>
      </c>
      <c r="V37" s="214"/>
      <c r="W37" s="214"/>
      <c r="X37" s="214"/>
      <c r="Y37" s="214">
        <f>+Z37+AA37</f>
        <v>161</v>
      </c>
      <c r="Z37" s="214">
        <v>48</v>
      </c>
      <c r="AA37" s="214">
        <v>113</v>
      </c>
    </row>
    <row r="38" spans="1:27" s="38" customFormat="1" ht="16.5" x14ac:dyDescent="0.25">
      <c r="A38" s="47" t="s">
        <v>118</v>
      </c>
      <c r="B38" s="84" t="s">
        <v>228</v>
      </c>
      <c r="C38" s="88">
        <f t="shared" si="18"/>
        <v>580</v>
      </c>
      <c r="D38" s="91">
        <f t="shared" si="19"/>
        <v>527</v>
      </c>
      <c r="E38" s="91"/>
      <c r="F38" s="88">
        <v>527</v>
      </c>
      <c r="G38" s="88">
        <f t="shared" si="35"/>
        <v>53</v>
      </c>
      <c r="H38" s="88"/>
      <c r="I38" s="88">
        <v>53</v>
      </c>
      <c r="J38" s="24"/>
      <c r="K38" s="24"/>
      <c r="L38" s="132">
        <v>527.34113712374574</v>
      </c>
      <c r="M38" s="137">
        <f t="shared" ref="M38:M44" si="46">ROUND(L38, 0)</f>
        <v>527</v>
      </c>
      <c r="N38" s="38">
        <v>527</v>
      </c>
      <c r="Q38" s="214">
        <f t="shared" ref="Q38:Q44" si="47">+R38+U38</f>
        <v>1489</v>
      </c>
      <c r="R38" s="214">
        <f t="shared" ref="R38:R44" si="48">+T38</f>
        <v>1354</v>
      </c>
      <c r="S38" s="214"/>
      <c r="T38" s="214">
        <v>1354</v>
      </c>
      <c r="U38" s="214">
        <f t="shared" ref="U38:U44" si="49">+V38+Y38</f>
        <v>135</v>
      </c>
      <c r="V38" s="214"/>
      <c r="W38" s="214"/>
      <c r="X38" s="214"/>
      <c r="Y38" s="214">
        <f t="shared" ref="Y38:Y44" si="50">+Z38+AA38</f>
        <v>135</v>
      </c>
      <c r="Z38" s="214"/>
      <c r="AA38" s="214">
        <v>135</v>
      </c>
    </row>
    <row r="39" spans="1:27" s="38" customFormat="1" ht="16.5" x14ac:dyDescent="0.25">
      <c r="A39" s="47" t="s">
        <v>276</v>
      </c>
      <c r="B39" s="84" t="s">
        <v>229</v>
      </c>
      <c r="C39" s="88">
        <f t="shared" si="18"/>
        <v>607</v>
      </c>
      <c r="D39" s="91">
        <f t="shared" si="19"/>
        <v>552</v>
      </c>
      <c r="E39" s="91"/>
      <c r="F39" s="88">
        <v>552</v>
      </c>
      <c r="G39" s="88">
        <f t="shared" si="35"/>
        <v>55</v>
      </c>
      <c r="H39" s="88"/>
      <c r="I39" s="88">
        <v>55</v>
      </c>
      <c r="J39" s="24"/>
      <c r="K39" s="24"/>
      <c r="L39" s="132">
        <v>552.45261984392414</v>
      </c>
      <c r="M39" s="137">
        <f t="shared" si="46"/>
        <v>552</v>
      </c>
      <c r="N39" s="38">
        <v>552</v>
      </c>
      <c r="Q39" s="214">
        <f t="shared" si="47"/>
        <v>1561</v>
      </c>
      <c r="R39" s="214">
        <f t="shared" si="48"/>
        <v>1419</v>
      </c>
      <c r="S39" s="214"/>
      <c r="T39" s="214">
        <v>1419</v>
      </c>
      <c r="U39" s="214">
        <f t="shared" si="49"/>
        <v>142</v>
      </c>
      <c r="V39" s="214"/>
      <c r="W39" s="214"/>
      <c r="X39" s="214"/>
      <c r="Y39" s="214">
        <f t="shared" si="50"/>
        <v>142</v>
      </c>
      <c r="Z39" s="214"/>
      <c r="AA39" s="214">
        <v>142</v>
      </c>
    </row>
    <row r="40" spans="1:27" s="38" customFormat="1" ht="16.5" x14ac:dyDescent="0.25">
      <c r="A40" s="47" t="s">
        <v>277</v>
      </c>
      <c r="B40" s="84" t="s">
        <v>230</v>
      </c>
      <c r="C40" s="88">
        <f t="shared" si="18"/>
        <v>525</v>
      </c>
      <c r="D40" s="91">
        <f t="shared" si="19"/>
        <v>477</v>
      </c>
      <c r="E40" s="91"/>
      <c r="F40" s="88">
        <v>477</v>
      </c>
      <c r="G40" s="88">
        <f t="shared" si="35"/>
        <v>48</v>
      </c>
      <c r="H40" s="88"/>
      <c r="I40" s="88">
        <v>48</v>
      </c>
      <c r="J40" s="24"/>
      <c r="K40" s="24"/>
      <c r="L40" s="132">
        <v>477.11817168338899</v>
      </c>
      <c r="M40" s="137">
        <f t="shared" si="46"/>
        <v>477</v>
      </c>
      <c r="N40" s="38">
        <v>477</v>
      </c>
      <c r="Q40" s="214">
        <f t="shared" si="47"/>
        <v>1348</v>
      </c>
      <c r="R40" s="214">
        <f t="shared" si="48"/>
        <v>1225</v>
      </c>
      <c r="S40" s="214"/>
      <c r="T40" s="214">
        <v>1225</v>
      </c>
      <c r="U40" s="214">
        <f t="shared" si="49"/>
        <v>123</v>
      </c>
      <c r="V40" s="214"/>
      <c r="W40" s="214"/>
      <c r="X40" s="214"/>
      <c r="Y40" s="214">
        <f t="shared" si="50"/>
        <v>123</v>
      </c>
      <c r="Z40" s="214">
        <v>37</v>
      </c>
      <c r="AA40" s="214">
        <v>86</v>
      </c>
    </row>
    <row r="41" spans="1:27" s="38" customFormat="1" ht="16.5" x14ac:dyDescent="0.25">
      <c r="A41" s="47" t="s">
        <v>278</v>
      </c>
      <c r="B41" s="160" t="s">
        <v>267</v>
      </c>
      <c r="C41" s="88">
        <f t="shared" si="18"/>
        <v>607</v>
      </c>
      <c r="D41" s="91">
        <f t="shared" si="19"/>
        <v>552</v>
      </c>
      <c r="E41" s="91"/>
      <c r="F41" s="88">
        <v>552</v>
      </c>
      <c r="G41" s="88">
        <f t="shared" si="35"/>
        <v>55</v>
      </c>
      <c r="H41" s="88"/>
      <c r="I41" s="88">
        <v>55</v>
      </c>
      <c r="J41" s="24"/>
      <c r="K41" s="24"/>
      <c r="L41" s="132">
        <v>552.45261984392414</v>
      </c>
      <c r="M41" s="137">
        <f t="shared" si="46"/>
        <v>552</v>
      </c>
      <c r="N41" s="38">
        <v>552</v>
      </c>
      <c r="Q41" s="214">
        <f t="shared" si="47"/>
        <v>1561</v>
      </c>
      <c r="R41" s="214">
        <f t="shared" si="48"/>
        <v>1419</v>
      </c>
      <c r="S41" s="214"/>
      <c r="T41" s="214">
        <v>1419</v>
      </c>
      <c r="U41" s="214">
        <f t="shared" si="49"/>
        <v>142</v>
      </c>
      <c r="V41" s="214"/>
      <c r="W41" s="214"/>
      <c r="X41" s="214"/>
      <c r="Y41" s="214">
        <f t="shared" si="50"/>
        <v>142</v>
      </c>
      <c r="Z41" s="214"/>
      <c r="AA41" s="214">
        <v>142</v>
      </c>
    </row>
    <row r="42" spans="1:27" s="38" customFormat="1" ht="16.5" x14ac:dyDescent="0.25">
      <c r="A42" s="47" t="s">
        <v>279</v>
      </c>
      <c r="B42" s="85" t="s">
        <v>231</v>
      </c>
      <c r="C42" s="88">
        <f t="shared" si="18"/>
        <v>724</v>
      </c>
      <c r="D42" s="91">
        <f t="shared" si="19"/>
        <v>658</v>
      </c>
      <c r="E42" s="91"/>
      <c r="F42" s="88">
        <v>658</v>
      </c>
      <c r="G42" s="88">
        <f t="shared" si="35"/>
        <v>66</v>
      </c>
      <c r="H42" s="88"/>
      <c r="I42" s="88">
        <v>66</v>
      </c>
      <c r="J42" s="24"/>
      <c r="K42" s="24"/>
      <c r="L42" s="132">
        <v>657.92084726867336</v>
      </c>
      <c r="M42" s="137">
        <f t="shared" si="46"/>
        <v>658</v>
      </c>
      <c r="N42" s="38">
        <v>658</v>
      </c>
      <c r="Q42" s="214">
        <f t="shared" si="47"/>
        <v>1859</v>
      </c>
      <c r="R42" s="214">
        <f t="shared" si="48"/>
        <v>1690</v>
      </c>
      <c r="S42" s="214"/>
      <c r="T42" s="214">
        <v>1690</v>
      </c>
      <c r="U42" s="214">
        <f t="shared" si="49"/>
        <v>169</v>
      </c>
      <c r="V42" s="214"/>
      <c r="W42" s="214"/>
      <c r="X42" s="214"/>
      <c r="Y42" s="214">
        <f t="shared" si="50"/>
        <v>169</v>
      </c>
      <c r="Z42" s="214">
        <v>118</v>
      </c>
      <c r="AA42" s="214">
        <v>51</v>
      </c>
    </row>
    <row r="43" spans="1:27" s="38" customFormat="1" ht="16.5" x14ac:dyDescent="0.25">
      <c r="A43" s="47" t="s">
        <v>280</v>
      </c>
      <c r="B43" s="85" t="s">
        <v>232</v>
      </c>
      <c r="C43" s="88">
        <f t="shared" si="18"/>
        <v>724</v>
      </c>
      <c r="D43" s="91">
        <f t="shared" si="19"/>
        <v>658</v>
      </c>
      <c r="E43" s="91"/>
      <c r="F43" s="88">
        <v>658</v>
      </c>
      <c r="G43" s="88">
        <f t="shared" si="35"/>
        <v>66</v>
      </c>
      <c r="H43" s="88"/>
      <c r="I43" s="88">
        <v>66</v>
      </c>
      <c r="J43" s="24"/>
      <c r="K43" s="24"/>
      <c r="L43" s="132">
        <v>657.92084726867336</v>
      </c>
      <c r="M43" s="137">
        <f t="shared" si="46"/>
        <v>658</v>
      </c>
      <c r="N43" s="38">
        <v>658</v>
      </c>
      <c r="Q43" s="214">
        <f t="shared" si="47"/>
        <v>1859</v>
      </c>
      <c r="R43" s="214">
        <f t="shared" si="48"/>
        <v>1690</v>
      </c>
      <c r="S43" s="214"/>
      <c r="T43" s="214">
        <v>1690</v>
      </c>
      <c r="U43" s="214">
        <f t="shared" si="49"/>
        <v>169</v>
      </c>
      <c r="V43" s="214"/>
      <c r="W43" s="214"/>
      <c r="X43" s="214"/>
      <c r="Y43" s="214">
        <f t="shared" si="50"/>
        <v>169</v>
      </c>
      <c r="Z43" s="214">
        <v>118</v>
      </c>
      <c r="AA43" s="214">
        <v>51</v>
      </c>
    </row>
    <row r="44" spans="1:27" s="38" customFormat="1" ht="16.5" x14ac:dyDescent="0.25">
      <c r="A44" s="47" t="s">
        <v>281</v>
      </c>
      <c r="B44" s="86" t="str">
        <f>B31</f>
        <v>UBND thành phố Gia Nghĩa</v>
      </c>
      <c r="C44" s="88">
        <f t="shared" si="18"/>
        <v>497</v>
      </c>
      <c r="D44" s="91">
        <f t="shared" si="19"/>
        <v>452</v>
      </c>
      <c r="E44" s="91"/>
      <c r="F44" s="88">
        <v>452</v>
      </c>
      <c r="G44" s="88">
        <f t="shared" si="35"/>
        <v>45</v>
      </c>
      <c r="H44" s="88"/>
      <c r="I44" s="88">
        <v>45</v>
      </c>
      <c r="J44" s="24"/>
      <c r="K44" s="24"/>
      <c r="L44" s="132">
        <v>452.00668896321065</v>
      </c>
      <c r="M44" s="137">
        <f t="shared" si="46"/>
        <v>452</v>
      </c>
      <c r="N44" s="38">
        <v>452</v>
      </c>
      <c r="Q44" s="214">
        <f t="shared" si="47"/>
        <v>1276</v>
      </c>
      <c r="R44" s="214">
        <f t="shared" si="48"/>
        <v>1160</v>
      </c>
      <c r="S44" s="214"/>
      <c r="T44" s="214">
        <v>1160</v>
      </c>
      <c r="U44" s="214">
        <f t="shared" si="49"/>
        <v>116</v>
      </c>
      <c r="V44" s="214"/>
      <c r="W44" s="214"/>
      <c r="X44" s="214"/>
      <c r="Y44" s="214">
        <f t="shared" si="50"/>
        <v>116</v>
      </c>
      <c r="Z44" s="214"/>
      <c r="AA44" s="214">
        <v>116</v>
      </c>
    </row>
    <row r="45" spans="1:27" s="45" customFormat="1" ht="16.5" x14ac:dyDescent="0.25">
      <c r="A45" s="42" t="s">
        <v>118</v>
      </c>
      <c r="B45" s="300" t="s">
        <v>351</v>
      </c>
      <c r="C45" s="87"/>
      <c r="D45" s="152"/>
      <c r="E45" s="152"/>
      <c r="F45" s="87"/>
      <c r="G45" s="87"/>
      <c r="H45" s="87"/>
      <c r="I45" s="87"/>
      <c r="J45" s="290"/>
      <c r="K45" s="149"/>
      <c r="L45" s="301"/>
      <c r="M45" s="216"/>
      <c r="Q45" s="215">
        <f>+Q46+Q48</f>
        <v>5716</v>
      </c>
      <c r="R45" s="215">
        <f t="shared" ref="R45:AA45" si="51">+R46+R48</f>
        <v>5196</v>
      </c>
      <c r="S45" s="215">
        <f t="shared" si="51"/>
        <v>0</v>
      </c>
      <c r="T45" s="215">
        <f t="shared" si="51"/>
        <v>5196</v>
      </c>
      <c r="U45" s="215">
        <f t="shared" si="51"/>
        <v>520</v>
      </c>
      <c r="V45" s="215">
        <f t="shared" si="51"/>
        <v>0</v>
      </c>
      <c r="W45" s="215">
        <f t="shared" si="51"/>
        <v>0</v>
      </c>
      <c r="X45" s="215">
        <f t="shared" si="51"/>
        <v>0</v>
      </c>
      <c r="Y45" s="215">
        <f t="shared" si="51"/>
        <v>520</v>
      </c>
      <c r="Z45" s="215">
        <f t="shared" si="51"/>
        <v>234</v>
      </c>
      <c r="AA45" s="215">
        <f t="shared" si="51"/>
        <v>286</v>
      </c>
    </row>
    <row r="46" spans="1:27" s="38" customFormat="1" ht="16.5" x14ac:dyDescent="0.25">
      <c r="A46" s="47" t="s">
        <v>168</v>
      </c>
      <c r="B46" s="93" t="s">
        <v>235</v>
      </c>
      <c r="C46" s="88"/>
      <c r="D46" s="91"/>
      <c r="E46" s="91"/>
      <c r="F46" s="88"/>
      <c r="G46" s="88"/>
      <c r="H46" s="88"/>
      <c r="I46" s="88"/>
      <c r="J46" s="24"/>
      <c r="K46" s="147"/>
      <c r="L46" s="299"/>
      <c r="M46" s="137"/>
      <c r="Q46" s="215">
        <f t="shared" ref="Q46:Q56" si="52">+R46+U46</f>
        <v>1143</v>
      </c>
      <c r="R46" s="215">
        <f t="shared" ref="R46:R56" si="53">S46+T46</f>
        <v>1039</v>
      </c>
      <c r="S46" s="214"/>
      <c r="T46" s="215">
        <f>T47</f>
        <v>1039</v>
      </c>
      <c r="U46" s="215">
        <f t="shared" ref="U46:U56" si="54">+V46+Y46</f>
        <v>104</v>
      </c>
      <c r="V46" s="214"/>
      <c r="W46" s="214"/>
      <c r="X46" s="214"/>
      <c r="Y46" s="215">
        <f t="shared" ref="Y46:Y56" si="55">Z46+AA46</f>
        <v>104</v>
      </c>
      <c r="Z46" s="215">
        <f>Z47</f>
        <v>104</v>
      </c>
      <c r="AA46" s="215"/>
    </row>
    <row r="47" spans="1:27" s="38" customFormat="1" ht="16.5" x14ac:dyDescent="0.25">
      <c r="A47" s="47"/>
      <c r="B47" s="46" t="s">
        <v>170</v>
      </c>
      <c r="C47" s="88"/>
      <c r="D47" s="91"/>
      <c r="E47" s="91"/>
      <c r="F47" s="88"/>
      <c r="G47" s="88"/>
      <c r="H47" s="88"/>
      <c r="I47" s="88"/>
      <c r="J47" s="24"/>
      <c r="K47" s="147"/>
      <c r="L47" s="299"/>
      <c r="M47" s="137"/>
      <c r="Q47" s="214">
        <f t="shared" si="52"/>
        <v>1143</v>
      </c>
      <c r="R47" s="214">
        <f t="shared" si="53"/>
        <v>1039</v>
      </c>
      <c r="S47" s="214"/>
      <c r="T47" s="214">
        <v>1039</v>
      </c>
      <c r="U47" s="214">
        <f t="shared" si="54"/>
        <v>104</v>
      </c>
      <c r="V47" s="214"/>
      <c r="W47" s="214"/>
      <c r="X47" s="214"/>
      <c r="Y47" s="214">
        <f t="shared" si="55"/>
        <v>104</v>
      </c>
      <c r="Z47" s="214">
        <v>104</v>
      </c>
      <c r="AA47" s="214"/>
    </row>
    <row r="48" spans="1:27" s="38" customFormat="1" ht="16.5" x14ac:dyDescent="0.25">
      <c r="A48" s="47" t="s">
        <v>168</v>
      </c>
      <c r="B48" s="300" t="s">
        <v>234</v>
      </c>
      <c r="C48" s="88"/>
      <c r="D48" s="91"/>
      <c r="E48" s="91"/>
      <c r="F48" s="88"/>
      <c r="G48" s="88"/>
      <c r="H48" s="88"/>
      <c r="I48" s="88"/>
      <c r="J48" s="24"/>
      <c r="K48" s="147"/>
      <c r="L48" s="299"/>
      <c r="M48" s="137"/>
      <c r="Q48" s="215">
        <f t="shared" si="52"/>
        <v>4573</v>
      </c>
      <c r="R48" s="214">
        <f t="shared" si="53"/>
        <v>4157</v>
      </c>
      <c r="S48" s="214"/>
      <c r="T48" s="215">
        <f>SUM(T49:T56)</f>
        <v>4157</v>
      </c>
      <c r="U48" s="215">
        <f t="shared" si="54"/>
        <v>416</v>
      </c>
      <c r="V48" s="214"/>
      <c r="W48" s="214"/>
      <c r="X48" s="214"/>
      <c r="Y48" s="215">
        <f t="shared" si="55"/>
        <v>416</v>
      </c>
      <c r="Z48" s="215">
        <f>SUM(Z49:Z56)</f>
        <v>130</v>
      </c>
      <c r="AA48" s="215">
        <f>SUM(AA49:AA56)</f>
        <v>286</v>
      </c>
    </row>
    <row r="49" spans="1:27" s="38" customFormat="1" ht="16.5" x14ac:dyDescent="0.25">
      <c r="A49" s="47"/>
      <c r="B49" s="86" t="s">
        <v>245</v>
      </c>
      <c r="C49" s="88"/>
      <c r="D49" s="91"/>
      <c r="E49" s="91"/>
      <c r="F49" s="88"/>
      <c r="G49" s="88"/>
      <c r="H49" s="88"/>
      <c r="I49" s="88"/>
      <c r="J49" s="24"/>
      <c r="K49" s="147"/>
      <c r="L49" s="299"/>
      <c r="M49" s="137"/>
      <c r="Q49" s="214">
        <f t="shared" si="52"/>
        <v>616</v>
      </c>
      <c r="R49" s="214">
        <f t="shared" si="53"/>
        <v>560</v>
      </c>
      <c r="S49" s="214"/>
      <c r="T49" s="214">
        <v>560</v>
      </c>
      <c r="U49" s="214">
        <f t="shared" si="54"/>
        <v>56</v>
      </c>
      <c r="V49" s="214"/>
      <c r="W49" s="214"/>
      <c r="X49" s="214"/>
      <c r="Y49" s="214">
        <f t="shared" si="55"/>
        <v>56</v>
      </c>
      <c r="Z49" s="214">
        <v>17</v>
      </c>
      <c r="AA49" s="214">
        <v>39</v>
      </c>
    </row>
    <row r="50" spans="1:27" s="38" customFormat="1" ht="16.5" x14ac:dyDescent="0.25">
      <c r="A50" s="47"/>
      <c r="B50" s="86" t="s">
        <v>244</v>
      </c>
      <c r="C50" s="88"/>
      <c r="D50" s="91"/>
      <c r="E50" s="91"/>
      <c r="F50" s="88"/>
      <c r="G50" s="88"/>
      <c r="H50" s="88"/>
      <c r="I50" s="88"/>
      <c r="J50" s="24"/>
      <c r="K50" s="147"/>
      <c r="L50" s="299"/>
      <c r="M50" s="137"/>
      <c r="Q50" s="214">
        <f t="shared" si="52"/>
        <v>499</v>
      </c>
      <c r="R50" s="214">
        <f t="shared" si="53"/>
        <v>454</v>
      </c>
      <c r="S50" s="214"/>
      <c r="T50" s="214">
        <v>454</v>
      </c>
      <c r="U50" s="214">
        <f t="shared" si="54"/>
        <v>45</v>
      </c>
      <c r="V50" s="214"/>
      <c r="W50" s="214"/>
      <c r="X50" s="214"/>
      <c r="Y50" s="214">
        <f t="shared" si="55"/>
        <v>45</v>
      </c>
      <c r="Z50" s="214"/>
      <c r="AA50" s="214">
        <v>45</v>
      </c>
    </row>
    <row r="51" spans="1:27" s="38" customFormat="1" ht="16.5" x14ac:dyDescent="0.25">
      <c r="A51" s="47"/>
      <c r="B51" s="86" t="s">
        <v>243</v>
      </c>
      <c r="C51" s="88"/>
      <c r="D51" s="91"/>
      <c r="E51" s="91"/>
      <c r="F51" s="88"/>
      <c r="G51" s="88"/>
      <c r="H51" s="88"/>
      <c r="I51" s="88"/>
      <c r="J51" s="24"/>
      <c r="K51" s="147"/>
      <c r="L51" s="299"/>
      <c r="M51" s="137"/>
      <c r="Q51" s="214">
        <f t="shared" si="52"/>
        <v>499</v>
      </c>
      <c r="R51" s="214">
        <f t="shared" si="53"/>
        <v>454</v>
      </c>
      <c r="S51" s="214"/>
      <c r="T51" s="214">
        <v>454</v>
      </c>
      <c r="U51" s="214">
        <f t="shared" si="54"/>
        <v>45</v>
      </c>
      <c r="V51" s="214"/>
      <c r="W51" s="214"/>
      <c r="X51" s="214"/>
      <c r="Y51" s="214">
        <f t="shared" si="55"/>
        <v>45</v>
      </c>
      <c r="Z51" s="214"/>
      <c r="AA51" s="214">
        <v>45</v>
      </c>
    </row>
    <row r="52" spans="1:27" s="38" customFormat="1" ht="16.5" x14ac:dyDescent="0.25">
      <c r="A52" s="47"/>
      <c r="B52" s="86" t="s">
        <v>242</v>
      </c>
      <c r="C52" s="88"/>
      <c r="D52" s="91"/>
      <c r="E52" s="91"/>
      <c r="F52" s="88"/>
      <c r="G52" s="88"/>
      <c r="H52" s="88"/>
      <c r="I52" s="88"/>
      <c r="J52" s="24"/>
      <c r="K52" s="147"/>
      <c r="L52" s="299"/>
      <c r="M52" s="137"/>
      <c r="Q52" s="214">
        <f t="shared" si="52"/>
        <v>547</v>
      </c>
      <c r="R52" s="214">
        <f t="shared" si="53"/>
        <v>497</v>
      </c>
      <c r="S52" s="214"/>
      <c r="T52" s="214">
        <v>497</v>
      </c>
      <c r="U52" s="214">
        <f t="shared" si="54"/>
        <v>50</v>
      </c>
      <c r="V52" s="214"/>
      <c r="W52" s="214"/>
      <c r="X52" s="214"/>
      <c r="Y52" s="214">
        <f t="shared" si="55"/>
        <v>50</v>
      </c>
      <c r="Z52" s="214">
        <v>15</v>
      </c>
      <c r="AA52" s="214">
        <v>35</v>
      </c>
    </row>
    <row r="53" spans="1:27" s="38" customFormat="1" ht="16.5" x14ac:dyDescent="0.25">
      <c r="A53" s="47"/>
      <c r="B53" s="160" t="s">
        <v>267</v>
      </c>
      <c r="C53" s="88"/>
      <c r="D53" s="91"/>
      <c r="E53" s="91"/>
      <c r="F53" s="88"/>
      <c r="G53" s="88"/>
      <c r="H53" s="88"/>
      <c r="I53" s="88"/>
      <c r="J53" s="24"/>
      <c r="K53" s="147"/>
      <c r="L53" s="299"/>
      <c r="M53" s="137"/>
      <c r="Q53" s="214">
        <f t="shared" si="52"/>
        <v>452</v>
      </c>
      <c r="R53" s="214">
        <f t="shared" si="53"/>
        <v>411</v>
      </c>
      <c r="S53" s="214"/>
      <c r="T53" s="214">
        <v>411</v>
      </c>
      <c r="U53" s="214">
        <f t="shared" si="54"/>
        <v>41</v>
      </c>
      <c r="V53" s="214"/>
      <c r="W53" s="214"/>
      <c r="X53" s="214"/>
      <c r="Y53" s="214">
        <f t="shared" si="55"/>
        <v>41</v>
      </c>
      <c r="Z53" s="214"/>
      <c r="AA53" s="214">
        <v>41</v>
      </c>
    </row>
    <row r="54" spans="1:27" s="38" customFormat="1" ht="16.5" x14ac:dyDescent="0.25">
      <c r="A54" s="47"/>
      <c r="B54" s="86" t="s">
        <v>241</v>
      </c>
      <c r="C54" s="88"/>
      <c r="D54" s="91"/>
      <c r="E54" s="91"/>
      <c r="F54" s="88"/>
      <c r="G54" s="88"/>
      <c r="H54" s="88"/>
      <c r="I54" s="88"/>
      <c r="J54" s="24"/>
      <c r="K54" s="147"/>
      <c r="L54" s="299"/>
      <c r="M54" s="137"/>
      <c r="Q54" s="214">
        <f t="shared" si="52"/>
        <v>766</v>
      </c>
      <c r="R54" s="214">
        <f t="shared" si="53"/>
        <v>696</v>
      </c>
      <c r="S54" s="214"/>
      <c r="T54" s="214">
        <v>696</v>
      </c>
      <c r="U54" s="214">
        <f t="shared" si="54"/>
        <v>70</v>
      </c>
      <c r="V54" s="214"/>
      <c r="W54" s="214"/>
      <c r="X54" s="214"/>
      <c r="Y54" s="214">
        <f t="shared" si="55"/>
        <v>70</v>
      </c>
      <c r="Z54" s="214">
        <v>49</v>
      </c>
      <c r="AA54" s="214">
        <v>21</v>
      </c>
    </row>
    <row r="55" spans="1:27" s="38" customFormat="1" ht="16.5" x14ac:dyDescent="0.25">
      <c r="A55" s="47"/>
      <c r="B55" s="86" t="s">
        <v>240</v>
      </c>
      <c r="C55" s="88"/>
      <c r="D55" s="91"/>
      <c r="E55" s="91"/>
      <c r="F55" s="88"/>
      <c r="G55" s="88"/>
      <c r="H55" s="88"/>
      <c r="I55" s="88"/>
      <c r="J55" s="24"/>
      <c r="K55" s="147"/>
      <c r="L55" s="299"/>
      <c r="M55" s="137"/>
      <c r="Q55" s="214">
        <f t="shared" si="52"/>
        <v>766</v>
      </c>
      <c r="R55" s="214">
        <f t="shared" si="53"/>
        <v>696</v>
      </c>
      <c r="S55" s="214"/>
      <c r="T55" s="214">
        <v>696</v>
      </c>
      <c r="U55" s="214">
        <f t="shared" si="54"/>
        <v>70</v>
      </c>
      <c r="V55" s="214"/>
      <c r="W55" s="214"/>
      <c r="X55" s="214"/>
      <c r="Y55" s="214">
        <f t="shared" si="55"/>
        <v>70</v>
      </c>
      <c r="Z55" s="214">
        <v>49</v>
      </c>
      <c r="AA55" s="214">
        <v>21</v>
      </c>
    </row>
    <row r="56" spans="1:27" s="38" customFormat="1" ht="16.5" x14ac:dyDescent="0.25">
      <c r="A56" s="47"/>
      <c r="B56" s="160" t="s">
        <v>246</v>
      </c>
      <c r="C56" s="88"/>
      <c r="D56" s="91"/>
      <c r="E56" s="91"/>
      <c r="F56" s="88"/>
      <c r="G56" s="88"/>
      <c r="H56" s="88"/>
      <c r="I56" s="88"/>
      <c r="J56" s="24"/>
      <c r="K56" s="147"/>
      <c r="L56" s="299"/>
      <c r="M56" s="137"/>
      <c r="Q56" s="214">
        <f t="shared" si="52"/>
        <v>428</v>
      </c>
      <c r="R56" s="214">
        <f t="shared" si="53"/>
        <v>389</v>
      </c>
      <c r="S56" s="214"/>
      <c r="T56" s="214">
        <v>389</v>
      </c>
      <c r="U56" s="214">
        <f t="shared" si="54"/>
        <v>39</v>
      </c>
      <c r="V56" s="214"/>
      <c r="W56" s="214"/>
      <c r="X56" s="214"/>
      <c r="Y56" s="214">
        <f t="shared" si="55"/>
        <v>39</v>
      </c>
      <c r="Z56" s="214"/>
      <c r="AA56" s="214">
        <v>39</v>
      </c>
    </row>
    <row r="57" spans="1:27" s="45" customFormat="1" ht="39" customHeight="1" x14ac:dyDescent="0.25">
      <c r="A57" s="41" t="s">
        <v>50</v>
      </c>
      <c r="B57" s="44" t="s">
        <v>148</v>
      </c>
      <c r="C57" s="87">
        <f t="shared" si="18"/>
        <v>44110</v>
      </c>
      <c r="D57" s="152">
        <f t="shared" si="19"/>
        <v>40100</v>
      </c>
      <c r="E57" s="87">
        <f t="shared" ref="E57:I57" si="56">+E58+E71+E83</f>
        <v>21911</v>
      </c>
      <c r="F57" s="87">
        <f t="shared" si="56"/>
        <v>18189</v>
      </c>
      <c r="G57" s="87">
        <f t="shared" si="35"/>
        <v>4010</v>
      </c>
      <c r="H57" s="87">
        <f t="shared" si="56"/>
        <v>2191</v>
      </c>
      <c r="I57" s="87">
        <f t="shared" si="56"/>
        <v>1819</v>
      </c>
      <c r="J57" s="195"/>
      <c r="K57" s="149"/>
      <c r="M57" s="216"/>
      <c r="Q57" s="215">
        <f>+Q58+Q71+Q83</f>
        <v>57667.342503198204</v>
      </c>
      <c r="R57" s="215">
        <f t="shared" ref="R57:AA57" si="57">+R58+R71+R83</f>
        <v>52424.342503198204</v>
      </c>
      <c r="S57" s="215">
        <f t="shared" si="57"/>
        <v>19600</v>
      </c>
      <c r="T57" s="215">
        <f t="shared" si="57"/>
        <v>32824.342503198204</v>
      </c>
      <c r="U57" s="215">
        <f t="shared" si="57"/>
        <v>5243</v>
      </c>
      <c r="V57" s="215">
        <f t="shared" si="57"/>
        <v>1961</v>
      </c>
      <c r="W57" s="215">
        <f t="shared" si="57"/>
        <v>1209</v>
      </c>
      <c r="X57" s="215">
        <f t="shared" si="57"/>
        <v>752</v>
      </c>
      <c r="Y57" s="215">
        <f t="shared" si="57"/>
        <v>3282</v>
      </c>
      <c r="Z57" s="215">
        <f t="shared" si="57"/>
        <v>1523</v>
      </c>
      <c r="AA57" s="215">
        <f t="shared" si="57"/>
        <v>1759</v>
      </c>
    </row>
    <row r="58" spans="1:27" s="45" customFormat="1" ht="33" x14ac:dyDescent="0.25">
      <c r="A58" s="48">
        <v>1</v>
      </c>
      <c r="B58" s="44" t="s">
        <v>149</v>
      </c>
      <c r="C58" s="87">
        <f t="shared" si="18"/>
        <v>40000</v>
      </c>
      <c r="D58" s="152">
        <f t="shared" si="19"/>
        <v>36363</v>
      </c>
      <c r="E58" s="87">
        <f t="shared" ref="E58:I58" si="58">+E59+E62</f>
        <v>20977</v>
      </c>
      <c r="F58" s="87">
        <f t="shared" si="58"/>
        <v>15386</v>
      </c>
      <c r="G58" s="87">
        <f t="shared" si="35"/>
        <v>3637</v>
      </c>
      <c r="H58" s="87">
        <f t="shared" si="58"/>
        <v>2098</v>
      </c>
      <c r="I58" s="87">
        <f t="shared" si="58"/>
        <v>1539</v>
      </c>
      <c r="J58" s="119"/>
      <c r="K58" s="149"/>
      <c r="M58" s="137"/>
      <c r="Q58" s="215">
        <f>+Q59+Q62</f>
        <v>45588.342503198204</v>
      </c>
      <c r="R58" s="215">
        <f t="shared" ref="R58:AA58" si="59">+R59+R62</f>
        <v>41444.342503198204</v>
      </c>
      <c r="S58" s="215">
        <f t="shared" si="59"/>
        <v>16317</v>
      </c>
      <c r="T58" s="215">
        <f t="shared" si="59"/>
        <v>25127.342503198208</v>
      </c>
      <c r="U58" s="215">
        <f t="shared" si="59"/>
        <v>4144</v>
      </c>
      <c r="V58" s="215">
        <f t="shared" si="59"/>
        <v>1632</v>
      </c>
      <c r="W58" s="215">
        <f t="shared" si="59"/>
        <v>955</v>
      </c>
      <c r="X58" s="215">
        <f t="shared" si="59"/>
        <v>677</v>
      </c>
      <c r="Y58" s="215">
        <f t="shared" si="59"/>
        <v>2512</v>
      </c>
      <c r="Z58" s="215">
        <f t="shared" si="59"/>
        <v>920</v>
      </c>
      <c r="AA58" s="215">
        <f t="shared" si="59"/>
        <v>1592</v>
      </c>
    </row>
    <row r="59" spans="1:27" s="45" customFormat="1" ht="16.5" x14ac:dyDescent="0.25">
      <c r="A59" s="42" t="s">
        <v>168</v>
      </c>
      <c r="B59" s="93" t="str">
        <f>B34</f>
        <v>Các Sở, ban, ngành</v>
      </c>
      <c r="C59" s="87">
        <f t="shared" si="18"/>
        <v>9326</v>
      </c>
      <c r="D59" s="152">
        <f t="shared" si="19"/>
        <v>8478</v>
      </c>
      <c r="E59" s="87">
        <f t="shared" ref="E59:I59" si="60">+E61+E60</f>
        <v>5400</v>
      </c>
      <c r="F59" s="87">
        <f t="shared" si="60"/>
        <v>3078</v>
      </c>
      <c r="G59" s="87">
        <f t="shared" si="35"/>
        <v>848</v>
      </c>
      <c r="H59" s="87">
        <f t="shared" si="60"/>
        <v>540</v>
      </c>
      <c r="I59" s="87">
        <f t="shared" si="60"/>
        <v>308</v>
      </c>
      <c r="J59" s="195"/>
      <c r="K59" s="149"/>
      <c r="M59" s="216"/>
      <c r="Q59" s="215">
        <f>+Q60+Q61</f>
        <v>9257</v>
      </c>
      <c r="R59" s="215">
        <f t="shared" ref="R59:AA59" si="61">+R60+R61</f>
        <v>8415</v>
      </c>
      <c r="S59" s="215">
        <f t="shared" si="61"/>
        <v>5400</v>
      </c>
      <c r="T59" s="215">
        <f t="shared" si="61"/>
        <v>3015</v>
      </c>
      <c r="U59" s="215">
        <f t="shared" si="61"/>
        <v>842</v>
      </c>
      <c r="V59" s="215">
        <f t="shared" si="61"/>
        <v>540</v>
      </c>
      <c r="W59" s="215">
        <f t="shared" si="61"/>
        <v>540</v>
      </c>
      <c r="X59" s="215">
        <f t="shared" si="61"/>
        <v>0</v>
      </c>
      <c r="Y59" s="215">
        <f t="shared" si="61"/>
        <v>302</v>
      </c>
      <c r="Z59" s="215">
        <f t="shared" si="61"/>
        <v>302</v>
      </c>
      <c r="AA59" s="215">
        <f t="shared" si="61"/>
        <v>0</v>
      </c>
    </row>
    <row r="60" spans="1:27" s="38" customFormat="1" ht="16.5" x14ac:dyDescent="0.25">
      <c r="A60" s="47" t="s">
        <v>146</v>
      </c>
      <c r="B60" s="46" t="s">
        <v>249</v>
      </c>
      <c r="C60" s="88">
        <f t="shared" si="18"/>
        <v>3386</v>
      </c>
      <c r="D60" s="91">
        <f t="shared" si="19"/>
        <v>3078</v>
      </c>
      <c r="E60" s="88"/>
      <c r="F60" s="88">
        <v>3078</v>
      </c>
      <c r="G60" s="88">
        <f t="shared" si="35"/>
        <v>308</v>
      </c>
      <c r="H60" s="88"/>
      <c r="I60" s="88">
        <v>308</v>
      </c>
      <c r="J60" s="24"/>
      <c r="K60" s="147"/>
      <c r="M60" s="137"/>
      <c r="Q60" s="214">
        <f>+R60+U60</f>
        <v>3317</v>
      </c>
      <c r="R60" s="214">
        <f>+S60+T60</f>
        <v>3015</v>
      </c>
      <c r="S60" s="214"/>
      <c r="T60" s="214">
        <v>3015</v>
      </c>
      <c r="U60" s="214">
        <f>+Y60+V60</f>
        <v>302</v>
      </c>
      <c r="V60" s="214"/>
      <c r="W60" s="214"/>
      <c r="X60" s="214"/>
      <c r="Y60" s="214">
        <f>+Z60</f>
        <v>302</v>
      </c>
      <c r="Z60" s="214">
        <v>302</v>
      </c>
      <c r="AA60" s="214"/>
    </row>
    <row r="61" spans="1:27" s="38" customFormat="1" ht="16.5" x14ac:dyDescent="0.25">
      <c r="A61" s="47" t="s">
        <v>118</v>
      </c>
      <c r="B61" s="46" t="s">
        <v>284</v>
      </c>
      <c r="C61" s="88">
        <f t="shared" si="18"/>
        <v>5940</v>
      </c>
      <c r="D61" s="91">
        <f t="shared" si="19"/>
        <v>5400</v>
      </c>
      <c r="E61" s="91">
        <v>5400</v>
      </c>
      <c r="F61" s="88"/>
      <c r="G61" s="88">
        <f t="shared" si="35"/>
        <v>540</v>
      </c>
      <c r="H61" s="88">
        <v>540</v>
      </c>
      <c r="I61" s="88">
        <v>0</v>
      </c>
      <c r="J61" s="24"/>
      <c r="K61" s="147"/>
      <c r="M61" s="137">
        <f>ROUND(F61, 0)</f>
        <v>0</v>
      </c>
      <c r="Q61" s="214">
        <f>+R61+U61</f>
        <v>5940</v>
      </c>
      <c r="R61" s="214">
        <f>+S61+T61</f>
        <v>5400</v>
      </c>
      <c r="S61" s="214">
        <v>5400</v>
      </c>
      <c r="T61" s="214"/>
      <c r="U61" s="214">
        <f>+V61+Y61</f>
        <v>540</v>
      </c>
      <c r="V61" s="214">
        <f>+W61+X61</f>
        <v>540</v>
      </c>
      <c r="W61" s="214">
        <v>540</v>
      </c>
      <c r="X61" s="214"/>
      <c r="Y61" s="214"/>
      <c r="Z61" s="214"/>
      <c r="AA61" s="214"/>
    </row>
    <row r="62" spans="1:27" s="45" customFormat="1" ht="16.5" x14ac:dyDescent="0.25">
      <c r="A62" s="42" t="s">
        <v>168</v>
      </c>
      <c r="B62" s="93" t="str">
        <f>B36</f>
        <v>Phân cấp cho cấp huyện</v>
      </c>
      <c r="C62" s="87">
        <f t="shared" si="18"/>
        <v>30674</v>
      </c>
      <c r="D62" s="152">
        <f t="shared" si="19"/>
        <v>27885</v>
      </c>
      <c r="E62" s="152">
        <f t="shared" ref="E62" si="62">+SUM(E63:E70)</f>
        <v>15577</v>
      </c>
      <c r="F62" s="152">
        <f>+ROUNDUP(SUM(F63:F70),0)</f>
        <v>12308</v>
      </c>
      <c r="G62" s="87">
        <f t="shared" si="35"/>
        <v>2789</v>
      </c>
      <c r="H62" s="152">
        <f t="shared" ref="H62" si="63">+SUM(H63:H70)</f>
        <v>1558</v>
      </c>
      <c r="I62" s="152">
        <f t="shared" ref="I62" si="64">+SUM(I63:I70)</f>
        <v>1231</v>
      </c>
      <c r="J62" s="119"/>
      <c r="K62" s="149"/>
      <c r="M62" s="137"/>
      <c r="Q62" s="215">
        <f>+SUM(Q63:Q70)</f>
        <v>36331.342503198204</v>
      </c>
      <c r="R62" s="215">
        <f t="shared" ref="R62:AA62" si="65">+SUM(R63:R70)</f>
        <v>33029.342503198204</v>
      </c>
      <c r="S62" s="215">
        <f t="shared" si="65"/>
        <v>10917</v>
      </c>
      <c r="T62" s="215">
        <f t="shared" si="65"/>
        <v>22112.342503198208</v>
      </c>
      <c r="U62" s="215">
        <f t="shared" si="65"/>
        <v>3302</v>
      </c>
      <c r="V62" s="215">
        <f t="shared" si="65"/>
        <v>1092</v>
      </c>
      <c r="W62" s="215">
        <f t="shared" si="65"/>
        <v>415</v>
      </c>
      <c r="X62" s="215">
        <f t="shared" si="65"/>
        <v>677</v>
      </c>
      <c r="Y62" s="215">
        <f t="shared" si="65"/>
        <v>2210</v>
      </c>
      <c r="Z62" s="215">
        <f t="shared" si="65"/>
        <v>618</v>
      </c>
      <c r="AA62" s="215">
        <f t="shared" si="65"/>
        <v>1592</v>
      </c>
    </row>
    <row r="63" spans="1:27" s="38" customFormat="1" ht="16.5" x14ac:dyDescent="0.25">
      <c r="A63" s="47" t="s">
        <v>146</v>
      </c>
      <c r="B63" s="83" t="s">
        <v>227</v>
      </c>
      <c r="C63" s="88">
        <f t="shared" si="18"/>
        <v>4047</v>
      </c>
      <c r="D63" s="91">
        <f t="shared" si="19"/>
        <v>3679</v>
      </c>
      <c r="E63" s="91">
        <v>2036</v>
      </c>
      <c r="F63" s="88">
        <v>1643</v>
      </c>
      <c r="G63" s="88">
        <f t="shared" si="35"/>
        <v>368</v>
      </c>
      <c r="H63" s="139">
        <v>203</v>
      </c>
      <c r="I63" s="139">
        <v>165</v>
      </c>
      <c r="J63" s="24"/>
      <c r="K63" s="147"/>
      <c r="L63" s="137">
        <f>ROUND(E63, 0)</f>
        <v>2036</v>
      </c>
      <c r="M63" s="137">
        <f>ROUND(F63, 0)</f>
        <v>1643</v>
      </c>
      <c r="Q63" s="214">
        <f>+R63+U63</f>
        <v>6011.3425031982088</v>
      </c>
      <c r="R63" s="214">
        <f>+S63+T63</f>
        <v>5465.3425031982088</v>
      </c>
      <c r="S63" s="214">
        <v>2519</v>
      </c>
      <c r="T63" s="214">
        <v>2946.3425031982088</v>
      </c>
      <c r="U63" s="214">
        <f t="shared" ref="U63:U70" si="66">+V63+Y63</f>
        <v>546</v>
      </c>
      <c r="V63" s="214">
        <f t="shared" ref="V63:V69" si="67">+W63+X63</f>
        <v>252</v>
      </c>
      <c r="W63" s="214">
        <v>76</v>
      </c>
      <c r="X63" s="214">
        <v>176</v>
      </c>
      <c r="Y63" s="214">
        <f>Z63+AA63</f>
        <v>294</v>
      </c>
      <c r="Z63" s="214">
        <v>88</v>
      </c>
      <c r="AA63" s="214">
        <v>206</v>
      </c>
    </row>
    <row r="64" spans="1:27" s="38" customFormat="1" ht="16.5" x14ac:dyDescent="0.25">
      <c r="A64" s="47" t="s">
        <v>118</v>
      </c>
      <c r="B64" s="84" t="s">
        <v>228</v>
      </c>
      <c r="C64" s="88">
        <f t="shared" si="18"/>
        <v>3792</v>
      </c>
      <c r="D64" s="91">
        <f t="shared" si="19"/>
        <v>3447</v>
      </c>
      <c r="E64" s="91">
        <v>1947</v>
      </c>
      <c r="F64" s="88">
        <v>1500</v>
      </c>
      <c r="G64" s="88">
        <f t="shared" si="35"/>
        <v>345</v>
      </c>
      <c r="H64" s="88">
        <v>195</v>
      </c>
      <c r="I64" s="88">
        <v>150</v>
      </c>
      <c r="J64" s="24"/>
      <c r="K64" s="147"/>
      <c r="L64" s="137">
        <f t="shared" ref="L64:L69" si="68">ROUND(E64, 0)</f>
        <v>1947</v>
      </c>
      <c r="M64" s="137">
        <f t="shared" ref="M64:M70" si="69">ROUND(F64, 0)</f>
        <v>1500</v>
      </c>
      <c r="Q64" s="214">
        <f t="shared" ref="Q64:Q70" si="70">+R64+U64</f>
        <v>3747</v>
      </c>
      <c r="R64" s="214">
        <f t="shared" ref="R64:R70" si="71">+S64+T64</f>
        <v>3406</v>
      </c>
      <c r="S64" s="214">
        <v>705</v>
      </c>
      <c r="T64" s="214">
        <v>2701</v>
      </c>
      <c r="U64" s="214">
        <f t="shared" si="66"/>
        <v>341</v>
      </c>
      <c r="V64" s="214">
        <f t="shared" si="67"/>
        <v>71</v>
      </c>
      <c r="W64" s="214"/>
      <c r="X64" s="214">
        <v>71</v>
      </c>
      <c r="Y64" s="214">
        <f t="shared" ref="Y64:Y70" si="72">Z64+AA64</f>
        <v>270</v>
      </c>
      <c r="Z64" s="214"/>
      <c r="AA64" s="214">
        <v>270</v>
      </c>
    </row>
    <row r="65" spans="1:27" s="38" customFormat="1" ht="16.5" x14ac:dyDescent="0.25">
      <c r="A65" s="47" t="s">
        <v>276</v>
      </c>
      <c r="B65" s="84" t="s">
        <v>229</v>
      </c>
      <c r="C65" s="88">
        <f t="shared" si="18"/>
        <v>5114</v>
      </c>
      <c r="D65" s="91">
        <f t="shared" si="19"/>
        <v>4649</v>
      </c>
      <c r="E65" s="91">
        <v>2566</v>
      </c>
      <c r="F65" s="88">
        <v>2083</v>
      </c>
      <c r="G65" s="88">
        <f t="shared" si="35"/>
        <v>465</v>
      </c>
      <c r="H65" s="88">
        <v>257</v>
      </c>
      <c r="I65" s="88">
        <v>208</v>
      </c>
      <c r="J65" s="24"/>
      <c r="K65" s="147"/>
      <c r="L65" s="137">
        <f t="shared" si="68"/>
        <v>2566</v>
      </c>
      <c r="M65" s="137">
        <f t="shared" si="69"/>
        <v>2083</v>
      </c>
      <c r="Q65" s="214">
        <f t="shared" si="70"/>
        <v>3636</v>
      </c>
      <c r="R65" s="214">
        <f t="shared" si="71"/>
        <v>3305</v>
      </c>
      <c r="S65" s="214">
        <v>697</v>
      </c>
      <c r="T65" s="214">
        <v>2608</v>
      </c>
      <c r="U65" s="214">
        <f t="shared" si="66"/>
        <v>331</v>
      </c>
      <c r="V65" s="214">
        <f t="shared" si="67"/>
        <v>70</v>
      </c>
      <c r="W65" s="214"/>
      <c r="X65" s="214">
        <v>70</v>
      </c>
      <c r="Y65" s="214">
        <f t="shared" si="72"/>
        <v>261</v>
      </c>
      <c r="Z65" s="214"/>
      <c r="AA65" s="214">
        <v>261</v>
      </c>
    </row>
    <row r="66" spans="1:27" s="38" customFormat="1" ht="16.5" x14ac:dyDescent="0.25">
      <c r="A66" s="47" t="s">
        <v>277</v>
      </c>
      <c r="B66" s="84" t="s">
        <v>230</v>
      </c>
      <c r="C66" s="88">
        <f t="shared" si="18"/>
        <v>3461</v>
      </c>
      <c r="D66" s="91">
        <f t="shared" si="19"/>
        <v>3146</v>
      </c>
      <c r="E66" s="91">
        <v>1770</v>
      </c>
      <c r="F66" s="88">
        <v>1376</v>
      </c>
      <c r="G66" s="88">
        <f t="shared" si="35"/>
        <v>315</v>
      </c>
      <c r="H66" s="88">
        <v>177</v>
      </c>
      <c r="I66" s="88">
        <v>138</v>
      </c>
      <c r="J66" s="24"/>
      <c r="K66" s="147"/>
      <c r="L66" s="137">
        <f t="shared" si="68"/>
        <v>1770</v>
      </c>
      <c r="M66" s="137">
        <f t="shared" si="69"/>
        <v>1376</v>
      </c>
      <c r="Q66" s="214">
        <f t="shared" si="70"/>
        <v>5480</v>
      </c>
      <c r="R66" s="214">
        <f t="shared" si="71"/>
        <v>4983</v>
      </c>
      <c r="S66" s="214">
        <v>2507</v>
      </c>
      <c r="T66" s="214">
        <v>2476</v>
      </c>
      <c r="U66" s="214">
        <f t="shared" si="66"/>
        <v>497</v>
      </c>
      <c r="V66" s="214">
        <f t="shared" si="67"/>
        <v>250</v>
      </c>
      <c r="W66" s="214">
        <v>75</v>
      </c>
      <c r="X66" s="214">
        <v>175</v>
      </c>
      <c r="Y66" s="214">
        <f t="shared" si="72"/>
        <v>247</v>
      </c>
      <c r="Z66" s="214">
        <v>74</v>
      </c>
      <c r="AA66" s="214">
        <v>173</v>
      </c>
    </row>
    <row r="67" spans="1:27" s="38" customFormat="1" ht="16.5" x14ac:dyDescent="0.25">
      <c r="A67" s="47" t="s">
        <v>278</v>
      </c>
      <c r="B67" s="160" t="s">
        <v>267</v>
      </c>
      <c r="C67" s="88">
        <f t="shared" si="18"/>
        <v>5114</v>
      </c>
      <c r="D67" s="91">
        <f t="shared" si="19"/>
        <v>4649</v>
      </c>
      <c r="E67" s="91">
        <v>2567</v>
      </c>
      <c r="F67" s="88">
        <v>2082</v>
      </c>
      <c r="G67" s="88">
        <f t="shared" si="35"/>
        <v>465</v>
      </c>
      <c r="H67" s="88">
        <v>257</v>
      </c>
      <c r="I67" s="88">
        <v>208</v>
      </c>
      <c r="J67" s="24"/>
      <c r="K67" s="147"/>
      <c r="L67" s="137">
        <f t="shared" si="68"/>
        <v>2567</v>
      </c>
      <c r="M67" s="137">
        <f t="shared" si="69"/>
        <v>2082</v>
      </c>
      <c r="Q67" s="214">
        <f t="shared" si="70"/>
        <v>3667</v>
      </c>
      <c r="R67" s="214">
        <f t="shared" si="71"/>
        <v>3333</v>
      </c>
      <c r="S67" s="214">
        <v>725</v>
      </c>
      <c r="T67" s="214">
        <v>2608</v>
      </c>
      <c r="U67" s="214">
        <f t="shared" si="66"/>
        <v>334</v>
      </c>
      <c r="V67" s="214">
        <f t="shared" si="67"/>
        <v>73</v>
      </c>
      <c r="W67" s="214"/>
      <c r="X67" s="214">
        <v>73</v>
      </c>
      <c r="Y67" s="214">
        <f t="shared" si="72"/>
        <v>261</v>
      </c>
      <c r="Z67" s="214"/>
      <c r="AA67" s="214">
        <v>261</v>
      </c>
    </row>
    <row r="68" spans="1:27" s="38" customFormat="1" ht="16.5" x14ac:dyDescent="0.25">
      <c r="A68" s="47" t="s">
        <v>279</v>
      </c>
      <c r="B68" s="85" t="s">
        <v>231</v>
      </c>
      <c r="C68" s="88">
        <f t="shared" si="18"/>
        <v>4490</v>
      </c>
      <c r="D68" s="91">
        <f t="shared" si="19"/>
        <v>4082</v>
      </c>
      <c r="E68" s="91">
        <v>2301</v>
      </c>
      <c r="F68" s="88">
        <v>1781</v>
      </c>
      <c r="G68" s="88">
        <f t="shared" si="35"/>
        <v>408</v>
      </c>
      <c r="H68" s="88">
        <v>230</v>
      </c>
      <c r="I68" s="88">
        <v>178</v>
      </c>
      <c r="J68" s="24"/>
      <c r="K68" s="147"/>
      <c r="L68" s="137">
        <f t="shared" si="68"/>
        <v>2301</v>
      </c>
      <c r="M68" s="137">
        <f t="shared" si="69"/>
        <v>1781</v>
      </c>
      <c r="Q68" s="214">
        <f t="shared" si="70"/>
        <v>4339</v>
      </c>
      <c r="R68" s="214">
        <f t="shared" si="71"/>
        <v>3945</v>
      </c>
      <c r="S68" s="214">
        <v>740</v>
      </c>
      <c r="T68" s="214">
        <v>3205</v>
      </c>
      <c r="U68" s="214">
        <f t="shared" si="66"/>
        <v>394</v>
      </c>
      <c r="V68" s="214">
        <f t="shared" si="67"/>
        <v>74</v>
      </c>
      <c r="W68" s="214">
        <v>52</v>
      </c>
      <c r="X68" s="214">
        <v>22</v>
      </c>
      <c r="Y68" s="214">
        <f t="shared" si="72"/>
        <v>320</v>
      </c>
      <c r="Z68" s="214">
        <v>224</v>
      </c>
      <c r="AA68" s="214">
        <v>96</v>
      </c>
    </row>
    <row r="69" spans="1:27" s="38" customFormat="1" ht="16.5" x14ac:dyDescent="0.25">
      <c r="A69" s="47" t="s">
        <v>280</v>
      </c>
      <c r="B69" s="85" t="s">
        <v>232</v>
      </c>
      <c r="C69" s="88">
        <f t="shared" si="18"/>
        <v>4656</v>
      </c>
      <c r="D69" s="91">
        <f t="shared" si="19"/>
        <v>4233</v>
      </c>
      <c r="E69" s="91">
        <v>2390</v>
      </c>
      <c r="F69" s="88">
        <v>1843</v>
      </c>
      <c r="G69" s="88">
        <f t="shared" si="35"/>
        <v>423</v>
      </c>
      <c r="H69" s="88">
        <v>239</v>
      </c>
      <c r="I69" s="88">
        <v>184</v>
      </c>
      <c r="J69" s="24"/>
      <c r="K69" s="147"/>
      <c r="L69" s="137">
        <f t="shared" si="68"/>
        <v>2390</v>
      </c>
      <c r="M69" s="137">
        <f t="shared" si="69"/>
        <v>1843</v>
      </c>
      <c r="Q69" s="214">
        <f t="shared" si="70"/>
        <v>6976</v>
      </c>
      <c r="R69" s="214">
        <f t="shared" si="71"/>
        <v>6342</v>
      </c>
      <c r="S69" s="214">
        <v>3024</v>
      </c>
      <c r="T69" s="214">
        <v>3318</v>
      </c>
      <c r="U69" s="214">
        <f t="shared" si="66"/>
        <v>634</v>
      </c>
      <c r="V69" s="214">
        <f t="shared" si="67"/>
        <v>302</v>
      </c>
      <c r="W69" s="214">
        <v>212</v>
      </c>
      <c r="X69" s="214">
        <v>90</v>
      </c>
      <c r="Y69" s="214">
        <f t="shared" si="72"/>
        <v>332</v>
      </c>
      <c r="Z69" s="214">
        <v>232</v>
      </c>
      <c r="AA69" s="214">
        <v>100</v>
      </c>
    </row>
    <row r="70" spans="1:27" s="38" customFormat="1" ht="16.5" customHeight="1" x14ac:dyDescent="0.25">
      <c r="A70" s="47" t="s">
        <v>281</v>
      </c>
      <c r="B70" s="86" t="str">
        <f>B44</f>
        <v>UBND thành phố Gia Nghĩa</v>
      </c>
      <c r="C70" s="88">
        <f t="shared" si="18"/>
        <v>0</v>
      </c>
      <c r="D70" s="91">
        <f t="shared" si="19"/>
        <v>0</v>
      </c>
      <c r="E70" s="91"/>
      <c r="F70" s="88">
        <v>0</v>
      </c>
      <c r="G70" s="88">
        <f t="shared" si="35"/>
        <v>0</v>
      </c>
      <c r="H70" s="88"/>
      <c r="I70" s="88">
        <v>0</v>
      </c>
      <c r="J70" s="24"/>
      <c r="K70" s="147"/>
      <c r="M70" s="137">
        <f t="shared" si="69"/>
        <v>0</v>
      </c>
      <c r="Q70" s="214">
        <f t="shared" si="70"/>
        <v>2475</v>
      </c>
      <c r="R70" s="214">
        <f t="shared" si="71"/>
        <v>2250</v>
      </c>
      <c r="S70" s="214"/>
      <c r="T70" s="214">
        <v>2250</v>
      </c>
      <c r="U70" s="214">
        <f t="shared" si="66"/>
        <v>225</v>
      </c>
      <c r="V70" s="214"/>
      <c r="W70" s="214"/>
      <c r="X70" s="214"/>
      <c r="Y70" s="214">
        <f t="shared" si="72"/>
        <v>225</v>
      </c>
      <c r="Z70" s="214"/>
      <c r="AA70" s="214">
        <v>225</v>
      </c>
    </row>
    <row r="71" spans="1:27" s="45" customFormat="1" ht="33" x14ac:dyDescent="0.25">
      <c r="A71" s="48">
        <v>2</v>
      </c>
      <c r="B71" s="44" t="s">
        <v>150</v>
      </c>
      <c r="C71" s="87">
        <f t="shared" si="18"/>
        <v>517</v>
      </c>
      <c r="D71" s="152">
        <f t="shared" si="19"/>
        <v>470</v>
      </c>
      <c r="E71" s="87">
        <f t="shared" ref="E71:I71" si="73">+E72+E74</f>
        <v>0</v>
      </c>
      <c r="F71" s="87">
        <f t="shared" si="73"/>
        <v>470</v>
      </c>
      <c r="G71" s="87">
        <f t="shared" si="35"/>
        <v>47</v>
      </c>
      <c r="H71" s="87">
        <f t="shared" si="73"/>
        <v>0</v>
      </c>
      <c r="I71" s="87">
        <f t="shared" si="73"/>
        <v>47</v>
      </c>
      <c r="J71" s="290"/>
      <c r="K71" s="149"/>
      <c r="M71" s="216"/>
      <c r="Q71" s="215">
        <f>+Q72+Q74</f>
        <v>1686</v>
      </c>
      <c r="R71" s="215">
        <f t="shared" ref="R71:AA71" si="74">+R72+R74</f>
        <v>1533</v>
      </c>
      <c r="S71" s="215">
        <f t="shared" si="74"/>
        <v>0</v>
      </c>
      <c r="T71" s="215">
        <f t="shared" si="74"/>
        <v>1533</v>
      </c>
      <c r="U71" s="215">
        <f t="shared" si="74"/>
        <v>153</v>
      </c>
      <c r="V71" s="215">
        <f t="shared" si="74"/>
        <v>0</v>
      </c>
      <c r="W71" s="215">
        <f t="shared" si="74"/>
        <v>0</v>
      </c>
      <c r="X71" s="215">
        <f t="shared" si="74"/>
        <v>0</v>
      </c>
      <c r="Y71" s="215">
        <f t="shared" si="74"/>
        <v>153</v>
      </c>
      <c r="Z71" s="215">
        <f t="shared" si="74"/>
        <v>125</v>
      </c>
      <c r="AA71" s="215">
        <f t="shared" si="74"/>
        <v>28</v>
      </c>
    </row>
    <row r="72" spans="1:27" s="45" customFormat="1" ht="16.5" x14ac:dyDescent="0.25">
      <c r="A72" s="42" t="s">
        <v>168</v>
      </c>
      <c r="B72" s="93" t="str">
        <f>B59</f>
        <v>Các Sở, ban, ngành</v>
      </c>
      <c r="C72" s="87">
        <f t="shared" si="18"/>
        <v>207</v>
      </c>
      <c r="D72" s="152">
        <f t="shared" si="19"/>
        <v>188</v>
      </c>
      <c r="E72" s="87">
        <f t="shared" ref="E72:I72" si="75">+E73</f>
        <v>0</v>
      </c>
      <c r="F72" s="87">
        <f t="shared" si="75"/>
        <v>188</v>
      </c>
      <c r="G72" s="87">
        <f t="shared" si="35"/>
        <v>19</v>
      </c>
      <c r="H72" s="87">
        <f t="shared" si="75"/>
        <v>0</v>
      </c>
      <c r="I72" s="87">
        <f t="shared" si="75"/>
        <v>19</v>
      </c>
      <c r="J72" s="290"/>
      <c r="K72" s="149"/>
      <c r="M72" s="216">
        <f t="shared" ref="M72:M82" si="76">ROUND(F72, 0)</f>
        <v>188</v>
      </c>
      <c r="Q72" s="215">
        <f>+Q73</f>
        <v>674</v>
      </c>
      <c r="R72" s="215">
        <f t="shared" ref="R72:AA72" si="77">+R73</f>
        <v>613</v>
      </c>
      <c r="S72" s="215">
        <f t="shared" si="77"/>
        <v>0</v>
      </c>
      <c r="T72" s="215">
        <f t="shared" si="77"/>
        <v>613</v>
      </c>
      <c r="U72" s="215">
        <f t="shared" si="77"/>
        <v>61</v>
      </c>
      <c r="V72" s="215">
        <f t="shared" si="77"/>
        <v>0</v>
      </c>
      <c r="W72" s="215">
        <f t="shared" si="77"/>
        <v>0</v>
      </c>
      <c r="X72" s="215">
        <f t="shared" si="77"/>
        <v>0</v>
      </c>
      <c r="Y72" s="215">
        <f t="shared" si="77"/>
        <v>61</v>
      </c>
      <c r="Z72" s="215">
        <f t="shared" si="77"/>
        <v>61</v>
      </c>
      <c r="AA72" s="215">
        <f t="shared" si="77"/>
        <v>0</v>
      </c>
    </row>
    <row r="73" spans="1:27" s="38" customFormat="1" ht="16.5" x14ac:dyDescent="0.25">
      <c r="A73" s="47" t="s">
        <v>146</v>
      </c>
      <c r="B73" s="46" t="s">
        <v>249</v>
      </c>
      <c r="C73" s="88">
        <f t="shared" si="18"/>
        <v>207</v>
      </c>
      <c r="D73" s="91">
        <f t="shared" si="19"/>
        <v>188</v>
      </c>
      <c r="E73" s="91"/>
      <c r="F73" s="88">
        <v>188</v>
      </c>
      <c r="G73" s="88">
        <f t="shared" si="35"/>
        <v>19</v>
      </c>
      <c r="H73" s="88"/>
      <c r="I73" s="88">
        <v>19</v>
      </c>
      <c r="J73" s="24"/>
      <c r="K73" s="147"/>
      <c r="M73" s="137">
        <f t="shared" si="76"/>
        <v>188</v>
      </c>
      <c r="Q73" s="214">
        <f t="shared" ref="Q73" si="78">+R73+U73</f>
        <v>674</v>
      </c>
      <c r="R73" s="214">
        <f>S73+T73</f>
        <v>613</v>
      </c>
      <c r="S73" s="214"/>
      <c r="T73" s="214">
        <v>613</v>
      </c>
      <c r="U73" s="214">
        <f t="shared" ref="U73" si="79">V73+Y73</f>
        <v>61</v>
      </c>
      <c r="V73" s="214"/>
      <c r="W73" s="214"/>
      <c r="X73" s="214"/>
      <c r="Y73" s="214">
        <f t="shared" ref="Y73" si="80">Z73+AA73</f>
        <v>61</v>
      </c>
      <c r="Z73" s="214">
        <v>61</v>
      </c>
      <c r="AA73" s="214"/>
    </row>
    <row r="74" spans="1:27" s="45" customFormat="1" ht="16.5" x14ac:dyDescent="0.25">
      <c r="A74" s="42" t="s">
        <v>168</v>
      </c>
      <c r="B74" s="93" t="str">
        <f>B62</f>
        <v>Phân cấp cho cấp huyện</v>
      </c>
      <c r="C74" s="87">
        <f t="shared" si="18"/>
        <v>310</v>
      </c>
      <c r="D74" s="152">
        <f t="shared" si="19"/>
        <v>282</v>
      </c>
      <c r="E74" s="152">
        <f t="shared" ref="E74:I74" si="81">+SUM(E75:E82)</f>
        <v>0</v>
      </c>
      <c r="F74" s="152">
        <f>+SUM(F75:F82)</f>
        <v>282</v>
      </c>
      <c r="G74" s="87">
        <f t="shared" si="35"/>
        <v>28</v>
      </c>
      <c r="H74" s="152">
        <f t="shared" si="81"/>
        <v>0</v>
      </c>
      <c r="I74" s="152">
        <f t="shared" si="81"/>
        <v>28</v>
      </c>
      <c r="J74" s="119"/>
      <c r="K74" s="149"/>
      <c r="M74" s="137">
        <f t="shared" si="76"/>
        <v>282</v>
      </c>
      <c r="Q74" s="215">
        <f>+SUM(Q75:Q82)</f>
        <v>1012</v>
      </c>
      <c r="R74" s="215">
        <f t="shared" ref="R74:AA74" si="82">+SUM(R75:R82)</f>
        <v>920</v>
      </c>
      <c r="S74" s="215">
        <f t="shared" si="82"/>
        <v>0</v>
      </c>
      <c r="T74" s="215">
        <f t="shared" si="82"/>
        <v>920</v>
      </c>
      <c r="U74" s="215">
        <f t="shared" si="82"/>
        <v>92</v>
      </c>
      <c r="V74" s="215">
        <f t="shared" si="82"/>
        <v>0</v>
      </c>
      <c r="W74" s="215">
        <f t="shared" si="82"/>
        <v>0</v>
      </c>
      <c r="X74" s="215">
        <f t="shared" si="82"/>
        <v>0</v>
      </c>
      <c r="Y74" s="215">
        <f t="shared" si="82"/>
        <v>92</v>
      </c>
      <c r="Z74" s="215">
        <f t="shared" si="82"/>
        <v>64</v>
      </c>
      <c r="AA74" s="215">
        <f t="shared" si="82"/>
        <v>28</v>
      </c>
    </row>
    <row r="75" spans="1:27" s="38" customFormat="1" ht="16.5" customHeight="1" x14ac:dyDescent="0.25">
      <c r="A75" s="47"/>
      <c r="B75" s="83" t="s">
        <v>227</v>
      </c>
      <c r="C75" s="88">
        <f t="shared" si="18"/>
        <v>0</v>
      </c>
      <c r="D75" s="91">
        <f t="shared" si="19"/>
        <v>0</v>
      </c>
      <c r="E75" s="91"/>
      <c r="F75" s="88"/>
      <c r="G75" s="88">
        <f t="shared" si="35"/>
        <v>0</v>
      </c>
      <c r="H75" s="88"/>
      <c r="I75" s="88"/>
      <c r="J75" s="24"/>
      <c r="K75" s="147"/>
      <c r="M75" s="137">
        <f t="shared" si="76"/>
        <v>0</v>
      </c>
      <c r="Q75" s="214"/>
      <c r="R75" s="214"/>
      <c r="S75" s="214"/>
      <c r="T75" s="214"/>
      <c r="U75" s="214"/>
      <c r="V75" s="214"/>
      <c r="W75" s="214"/>
      <c r="X75" s="214"/>
      <c r="Y75" s="214"/>
      <c r="Z75" s="214"/>
      <c r="AA75" s="214"/>
    </row>
    <row r="76" spans="1:27" s="38" customFormat="1" ht="16.5" customHeight="1" x14ac:dyDescent="0.25">
      <c r="A76" s="47"/>
      <c r="B76" s="84" t="s">
        <v>228</v>
      </c>
      <c r="C76" s="88">
        <f t="shared" si="18"/>
        <v>0</v>
      </c>
      <c r="D76" s="91">
        <f t="shared" si="19"/>
        <v>0</v>
      </c>
      <c r="E76" s="91"/>
      <c r="F76" s="88"/>
      <c r="G76" s="88">
        <f t="shared" si="35"/>
        <v>0</v>
      </c>
      <c r="H76" s="88"/>
      <c r="I76" s="88"/>
      <c r="J76" s="24"/>
      <c r="K76" s="147"/>
      <c r="M76" s="137">
        <f t="shared" si="76"/>
        <v>0</v>
      </c>
      <c r="Q76" s="214"/>
      <c r="R76" s="214"/>
      <c r="S76" s="214"/>
      <c r="T76" s="214"/>
      <c r="U76" s="214"/>
      <c r="V76" s="214"/>
      <c r="W76" s="214"/>
      <c r="X76" s="214"/>
      <c r="Y76" s="214"/>
      <c r="Z76" s="214"/>
      <c r="AA76" s="214"/>
    </row>
    <row r="77" spans="1:27" s="38" customFormat="1" ht="16.5" customHeight="1" x14ac:dyDescent="0.25">
      <c r="A77" s="47"/>
      <c r="B77" s="84" t="s">
        <v>229</v>
      </c>
      <c r="C77" s="88">
        <f t="shared" si="18"/>
        <v>0</v>
      </c>
      <c r="D77" s="91">
        <f t="shared" si="19"/>
        <v>0</v>
      </c>
      <c r="E77" s="91"/>
      <c r="F77" s="88"/>
      <c r="G77" s="88">
        <f t="shared" si="35"/>
        <v>0</v>
      </c>
      <c r="H77" s="88"/>
      <c r="I77" s="88"/>
      <c r="J77" s="24"/>
      <c r="K77" s="147"/>
      <c r="M77" s="137">
        <f t="shared" si="76"/>
        <v>0</v>
      </c>
      <c r="Q77" s="214"/>
      <c r="R77" s="214"/>
      <c r="S77" s="214"/>
      <c r="T77" s="214"/>
      <c r="U77" s="214"/>
      <c r="V77" s="214"/>
      <c r="W77" s="214"/>
      <c r="X77" s="214"/>
      <c r="Y77" s="214"/>
      <c r="Z77" s="214"/>
      <c r="AA77" s="214"/>
    </row>
    <row r="78" spans="1:27" s="38" customFormat="1" ht="16.5" customHeight="1" x14ac:dyDescent="0.25">
      <c r="A78" s="47"/>
      <c r="B78" s="84" t="s">
        <v>230</v>
      </c>
      <c r="C78" s="88">
        <f t="shared" si="18"/>
        <v>0</v>
      </c>
      <c r="D78" s="91">
        <f t="shared" si="19"/>
        <v>0</v>
      </c>
      <c r="E78" s="91"/>
      <c r="F78" s="88"/>
      <c r="G78" s="88">
        <f t="shared" si="35"/>
        <v>0</v>
      </c>
      <c r="H78" s="88"/>
      <c r="I78" s="88"/>
      <c r="J78" s="24"/>
      <c r="K78" s="147"/>
      <c r="M78" s="137">
        <f t="shared" si="76"/>
        <v>0</v>
      </c>
      <c r="Q78" s="214"/>
      <c r="R78" s="214"/>
      <c r="S78" s="214"/>
      <c r="T78" s="214"/>
      <c r="U78" s="214"/>
      <c r="V78" s="214"/>
      <c r="W78" s="214"/>
      <c r="X78" s="214"/>
      <c r="Y78" s="214"/>
      <c r="Z78" s="214"/>
      <c r="AA78" s="214"/>
    </row>
    <row r="79" spans="1:27" s="38" customFormat="1" ht="16.5" customHeight="1" x14ac:dyDescent="0.25">
      <c r="A79" s="47"/>
      <c r="B79" s="160" t="s">
        <v>267</v>
      </c>
      <c r="C79" s="88">
        <f t="shared" si="18"/>
        <v>0</v>
      </c>
      <c r="D79" s="91">
        <f t="shared" si="19"/>
        <v>0</v>
      </c>
      <c r="E79" s="91"/>
      <c r="F79" s="88"/>
      <c r="G79" s="88">
        <f t="shared" si="35"/>
        <v>0</v>
      </c>
      <c r="H79" s="88"/>
      <c r="I79" s="88"/>
      <c r="J79" s="24"/>
      <c r="K79" s="147"/>
      <c r="M79" s="137">
        <f t="shared" si="76"/>
        <v>0</v>
      </c>
      <c r="Q79" s="214"/>
      <c r="R79" s="214"/>
      <c r="S79" s="214"/>
      <c r="T79" s="214"/>
      <c r="U79" s="214"/>
      <c r="V79" s="214"/>
      <c r="W79" s="214"/>
      <c r="X79" s="214"/>
      <c r="Y79" s="214"/>
      <c r="Z79" s="214"/>
      <c r="AA79" s="214"/>
    </row>
    <row r="80" spans="1:27" s="38" customFormat="1" ht="16.5" x14ac:dyDescent="0.25">
      <c r="A80" s="47" t="s">
        <v>146</v>
      </c>
      <c r="B80" s="85" t="s">
        <v>231</v>
      </c>
      <c r="C80" s="88">
        <f t="shared" si="18"/>
        <v>155</v>
      </c>
      <c r="D80" s="91">
        <f t="shared" si="19"/>
        <v>141</v>
      </c>
      <c r="E80" s="91"/>
      <c r="F80" s="88">
        <v>141</v>
      </c>
      <c r="G80" s="88">
        <f t="shared" si="35"/>
        <v>14</v>
      </c>
      <c r="H80" s="88"/>
      <c r="I80" s="88">
        <v>14</v>
      </c>
      <c r="J80" s="24"/>
      <c r="K80" s="147"/>
      <c r="M80" s="137">
        <f t="shared" si="76"/>
        <v>141</v>
      </c>
      <c r="Q80" s="214">
        <f t="shared" ref="Q80:Q81" si="83">+R80+U80</f>
        <v>506</v>
      </c>
      <c r="R80" s="214">
        <f t="shared" ref="R80:R81" si="84">S80+T80</f>
        <v>460</v>
      </c>
      <c r="S80" s="214"/>
      <c r="T80" s="214">
        <v>460</v>
      </c>
      <c r="U80" s="214">
        <f t="shared" ref="U80:U81" si="85">V80+Y80</f>
        <v>46</v>
      </c>
      <c r="V80" s="214"/>
      <c r="W80" s="214"/>
      <c r="X80" s="214"/>
      <c r="Y80" s="214">
        <f t="shared" ref="Y80:Y81" si="86">Z80+AA80</f>
        <v>46</v>
      </c>
      <c r="Z80" s="214">
        <v>32</v>
      </c>
      <c r="AA80" s="214">
        <v>14</v>
      </c>
    </row>
    <row r="81" spans="1:27" s="38" customFormat="1" ht="16.5" x14ac:dyDescent="0.25">
      <c r="A81" s="47" t="s">
        <v>118</v>
      </c>
      <c r="B81" s="85" t="s">
        <v>232</v>
      </c>
      <c r="C81" s="88">
        <f t="shared" si="18"/>
        <v>155</v>
      </c>
      <c r="D81" s="91">
        <f t="shared" si="19"/>
        <v>141</v>
      </c>
      <c r="E81" s="91"/>
      <c r="F81" s="88">
        <v>141</v>
      </c>
      <c r="G81" s="88">
        <f t="shared" si="35"/>
        <v>14</v>
      </c>
      <c r="H81" s="88"/>
      <c r="I81" s="88">
        <v>14</v>
      </c>
      <c r="J81" s="24"/>
      <c r="K81" s="147"/>
      <c r="M81" s="137">
        <f t="shared" si="76"/>
        <v>141</v>
      </c>
      <c r="Q81" s="214">
        <f t="shared" si="83"/>
        <v>506</v>
      </c>
      <c r="R81" s="214">
        <f t="shared" si="84"/>
        <v>460</v>
      </c>
      <c r="S81" s="214"/>
      <c r="T81" s="214">
        <v>460</v>
      </c>
      <c r="U81" s="214">
        <f t="shared" si="85"/>
        <v>46</v>
      </c>
      <c r="V81" s="214"/>
      <c r="W81" s="214"/>
      <c r="X81" s="214"/>
      <c r="Y81" s="214">
        <f t="shared" si="86"/>
        <v>46</v>
      </c>
      <c r="Z81" s="214">
        <v>32</v>
      </c>
      <c r="AA81" s="214">
        <v>14</v>
      </c>
    </row>
    <row r="82" spans="1:27" s="38" customFormat="1" ht="16.5" customHeight="1" x14ac:dyDescent="0.25">
      <c r="A82" s="47"/>
      <c r="B82" s="86" t="s">
        <v>246</v>
      </c>
      <c r="C82" s="88">
        <f t="shared" si="18"/>
        <v>0</v>
      </c>
      <c r="D82" s="91">
        <f>E82+F82</f>
        <v>0</v>
      </c>
      <c r="E82" s="91"/>
      <c r="F82" s="88"/>
      <c r="G82" s="88">
        <f t="shared" si="35"/>
        <v>0</v>
      </c>
      <c r="H82" s="88"/>
      <c r="I82" s="88"/>
      <c r="J82" s="24"/>
      <c r="K82" s="147"/>
      <c r="M82" s="137">
        <f t="shared" si="76"/>
        <v>0</v>
      </c>
      <c r="Q82" s="214"/>
      <c r="R82" s="214"/>
      <c r="S82" s="214"/>
      <c r="T82" s="214"/>
      <c r="U82" s="214"/>
      <c r="V82" s="214"/>
      <c r="W82" s="214"/>
      <c r="X82" s="214"/>
      <c r="Y82" s="214"/>
      <c r="Z82" s="214"/>
      <c r="AA82" s="214"/>
    </row>
    <row r="83" spans="1:27" s="45" customFormat="1" ht="16.5" x14ac:dyDescent="0.25">
      <c r="A83" s="41">
        <v>3</v>
      </c>
      <c r="B83" s="44" t="s">
        <v>151</v>
      </c>
      <c r="C83" s="87">
        <f t="shared" si="18"/>
        <v>3593</v>
      </c>
      <c r="D83" s="152">
        <f t="shared" si="19"/>
        <v>3267</v>
      </c>
      <c r="E83" s="87">
        <f t="shared" ref="E83:I83" si="87">+E84+E86</f>
        <v>934</v>
      </c>
      <c r="F83" s="87">
        <f>+F84+F86</f>
        <v>2333</v>
      </c>
      <c r="G83" s="87">
        <f t="shared" si="35"/>
        <v>326</v>
      </c>
      <c r="H83" s="87">
        <f t="shared" si="87"/>
        <v>93</v>
      </c>
      <c r="I83" s="87">
        <f t="shared" si="87"/>
        <v>233</v>
      </c>
      <c r="J83" s="121"/>
      <c r="K83" s="149"/>
      <c r="M83" s="137"/>
      <c r="Q83" s="302">
        <f>+Q84+Q86</f>
        <v>10393</v>
      </c>
      <c r="R83" s="302">
        <f t="shared" ref="R83:R94" si="88">S83+T83</f>
        <v>9447</v>
      </c>
      <c r="S83" s="302">
        <f t="shared" ref="S83:AA83" si="89">+S84+S86</f>
        <v>3283</v>
      </c>
      <c r="T83" s="302">
        <f t="shared" si="89"/>
        <v>6164</v>
      </c>
      <c r="U83" s="302">
        <f t="shared" si="89"/>
        <v>946</v>
      </c>
      <c r="V83" s="302">
        <f t="shared" si="89"/>
        <v>329</v>
      </c>
      <c r="W83" s="302">
        <f t="shared" si="89"/>
        <v>254</v>
      </c>
      <c r="X83" s="302">
        <f t="shared" si="89"/>
        <v>75</v>
      </c>
      <c r="Y83" s="302">
        <f t="shared" si="89"/>
        <v>617</v>
      </c>
      <c r="Z83" s="302">
        <f t="shared" si="89"/>
        <v>478</v>
      </c>
      <c r="AA83" s="302">
        <f t="shared" si="89"/>
        <v>139</v>
      </c>
    </row>
    <row r="84" spans="1:27" s="45" customFormat="1" ht="16.5" x14ac:dyDescent="0.25">
      <c r="A84" s="42" t="s">
        <v>168</v>
      </c>
      <c r="B84" s="93" t="str">
        <f>B59</f>
        <v>Các Sở, ban, ngành</v>
      </c>
      <c r="C84" s="87">
        <f t="shared" si="18"/>
        <v>2514</v>
      </c>
      <c r="D84" s="152">
        <f t="shared" si="19"/>
        <v>2286</v>
      </c>
      <c r="E84" s="87">
        <f t="shared" ref="E84:I84" si="90">+E85</f>
        <v>653</v>
      </c>
      <c r="F84" s="87">
        <f t="shared" si="90"/>
        <v>1633</v>
      </c>
      <c r="G84" s="87">
        <f t="shared" si="35"/>
        <v>228</v>
      </c>
      <c r="H84" s="87">
        <f t="shared" si="90"/>
        <v>65</v>
      </c>
      <c r="I84" s="87">
        <f t="shared" si="90"/>
        <v>163</v>
      </c>
      <c r="J84" s="195"/>
      <c r="K84" s="149"/>
      <c r="M84" s="216"/>
      <c r="Q84" s="302">
        <f>+Q85</f>
        <v>7274</v>
      </c>
      <c r="R84" s="303">
        <f t="shared" si="88"/>
        <v>6612</v>
      </c>
      <c r="S84" s="302">
        <f t="shared" ref="S84:W84" si="91">+S85</f>
        <v>2298</v>
      </c>
      <c r="T84" s="302">
        <f t="shared" si="91"/>
        <v>4314</v>
      </c>
      <c r="U84" s="302">
        <f t="shared" si="91"/>
        <v>662</v>
      </c>
      <c r="V84" s="302">
        <f t="shared" si="91"/>
        <v>230</v>
      </c>
      <c r="W84" s="302">
        <f t="shared" si="91"/>
        <v>230</v>
      </c>
      <c r="X84" s="302"/>
      <c r="Y84" s="302">
        <f>Z84+AA84</f>
        <v>432</v>
      </c>
      <c r="Z84" s="302">
        <f>Z85</f>
        <v>432</v>
      </c>
      <c r="AA84" s="302"/>
    </row>
    <row r="85" spans="1:27" s="38" customFormat="1" ht="16.5" x14ac:dyDescent="0.25">
      <c r="A85" s="47" t="s">
        <v>146</v>
      </c>
      <c r="B85" s="46" t="s">
        <v>249</v>
      </c>
      <c r="C85" s="88">
        <f t="shared" si="18"/>
        <v>2514</v>
      </c>
      <c r="D85" s="91">
        <f t="shared" si="19"/>
        <v>2286</v>
      </c>
      <c r="E85" s="91">
        <v>653</v>
      </c>
      <c r="F85" s="88">
        <v>1633</v>
      </c>
      <c r="G85" s="88">
        <f t="shared" si="35"/>
        <v>228</v>
      </c>
      <c r="H85" s="88">
        <v>65</v>
      </c>
      <c r="I85" s="88">
        <v>163</v>
      </c>
      <c r="J85" s="24"/>
      <c r="K85" s="147"/>
      <c r="M85" s="137"/>
      <c r="Q85" s="303">
        <f>+R85+U85</f>
        <v>7274</v>
      </c>
      <c r="R85" s="303">
        <f t="shared" si="88"/>
        <v>6612</v>
      </c>
      <c r="S85" s="303">
        <v>2298</v>
      </c>
      <c r="T85" s="303">
        <v>4314</v>
      </c>
      <c r="U85" s="303">
        <f>+V85+Y85</f>
        <v>662</v>
      </c>
      <c r="V85" s="303">
        <f>+W85+X85</f>
        <v>230</v>
      </c>
      <c r="W85" s="303">
        <v>230</v>
      </c>
      <c r="X85" s="303"/>
      <c r="Y85" s="303">
        <f>Z85+AA85</f>
        <v>432</v>
      </c>
      <c r="Z85" s="303">
        <v>432</v>
      </c>
      <c r="AA85" s="303"/>
    </row>
    <row r="86" spans="1:27" s="45" customFormat="1" ht="16.5" x14ac:dyDescent="0.25">
      <c r="A86" s="42" t="s">
        <v>168</v>
      </c>
      <c r="B86" s="93" t="str">
        <f>B74</f>
        <v>Phân cấp cho cấp huyện</v>
      </c>
      <c r="C86" s="87">
        <f t="shared" si="18"/>
        <v>1079</v>
      </c>
      <c r="D86" s="152">
        <f t="shared" si="19"/>
        <v>981</v>
      </c>
      <c r="E86" s="152">
        <f t="shared" ref="E86:I86" si="92">+SUM(E87:E94)</f>
        <v>281</v>
      </c>
      <c r="F86" s="152">
        <f t="shared" si="92"/>
        <v>700</v>
      </c>
      <c r="G86" s="87">
        <f t="shared" si="35"/>
        <v>98</v>
      </c>
      <c r="H86" s="152">
        <f t="shared" si="92"/>
        <v>28</v>
      </c>
      <c r="I86" s="152">
        <f t="shared" si="92"/>
        <v>70</v>
      </c>
      <c r="J86" s="195"/>
      <c r="K86" s="149"/>
      <c r="M86" s="216">
        <f t="shared" ref="M86:M98" si="93">ROUND(F86, 0)</f>
        <v>700</v>
      </c>
      <c r="Q86" s="302">
        <f>+SUM(Q87:Q94)</f>
        <v>3119</v>
      </c>
      <c r="R86" s="302">
        <f t="shared" si="88"/>
        <v>2835</v>
      </c>
      <c r="S86" s="302">
        <f t="shared" ref="S86:AA86" si="94">+SUM(S87:S94)</f>
        <v>985</v>
      </c>
      <c r="T86" s="302">
        <f t="shared" si="94"/>
        <v>1850</v>
      </c>
      <c r="U86" s="302">
        <f t="shared" si="94"/>
        <v>284</v>
      </c>
      <c r="V86" s="302">
        <f t="shared" si="94"/>
        <v>99</v>
      </c>
      <c r="W86" s="302">
        <f t="shared" si="94"/>
        <v>24</v>
      </c>
      <c r="X86" s="302">
        <f t="shared" si="94"/>
        <v>75</v>
      </c>
      <c r="Y86" s="302">
        <f t="shared" si="94"/>
        <v>185</v>
      </c>
      <c r="Z86" s="302">
        <f t="shared" si="94"/>
        <v>46</v>
      </c>
      <c r="AA86" s="302">
        <f t="shared" si="94"/>
        <v>139</v>
      </c>
    </row>
    <row r="87" spans="1:27" s="38" customFormat="1" ht="16.5" x14ac:dyDescent="0.25">
      <c r="A87" s="47" t="s">
        <v>146</v>
      </c>
      <c r="B87" s="83" t="s">
        <v>227</v>
      </c>
      <c r="C87" s="88">
        <f t="shared" si="18"/>
        <v>151</v>
      </c>
      <c r="D87" s="91">
        <f t="shared" si="19"/>
        <v>137</v>
      </c>
      <c r="E87" s="88">
        <v>39</v>
      </c>
      <c r="F87" s="88">
        <v>98</v>
      </c>
      <c r="G87" s="88">
        <f t="shared" si="35"/>
        <v>14</v>
      </c>
      <c r="H87" s="88">
        <v>4</v>
      </c>
      <c r="I87" s="88">
        <v>10</v>
      </c>
      <c r="J87" s="24"/>
      <c r="K87" s="147"/>
      <c r="L87" s="137">
        <f>ROUND(E87, 0)</f>
        <v>39</v>
      </c>
      <c r="M87" s="137">
        <f t="shared" si="93"/>
        <v>98</v>
      </c>
      <c r="N87" s="38">
        <v>39</v>
      </c>
      <c r="O87" s="38">
        <v>98</v>
      </c>
      <c r="Q87" s="303">
        <f>+R87+U87</f>
        <v>437</v>
      </c>
      <c r="R87" s="303">
        <f t="shared" si="88"/>
        <v>397</v>
      </c>
      <c r="S87" s="303">
        <v>138</v>
      </c>
      <c r="T87" s="303">
        <v>259</v>
      </c>
      <c r="U87" s="303">
        <f>+V87+Y87</f>
        <v>40</v>
      </c>
      <c r="V87" s="303">
        <f>+W87+X87</f>
        <v>14</v>
      </c>
      <c r="W87" s="303">
        <v>4</v>
      </c>
      <c r="X87" s="303">
        <v>10</v>
      </c>
      <c r="Y87" s="303">
        <f>Z87+AA87</f>
        <v>26</v>
      </c>
      <c r="Z87" s="303">
        <v>8</v>
      </c>
      <c r="AA87" s="303">
        <v>18</v>
      </c>
    </row>
    <row r="88" spans="1:27" s="38" customFormat="1" ht="16.5" x14ac:dyDescent="0.25">
      <c r="A88" s="47" t="s">
        <v>118</v>
      </c>
      <c r="B88" s="84" t="s">
        <v>228</v>
      </c>
      <c r="C88" s="88">
        <f t="shared" si="18"/>
        <v>160</v>
      </c>
      <c r="D88" s="91">
        <f t="shared" si="19"/>
        <v>146</v>
      </c>
      <c r="E88" s="88">
        <v>42</v>
      </c>
      <c r="F88" s="88">
        <v>104</v>
      </c>
      <c r="G88" s="88">
        <f t="shared" si="35"/>
        <v>14</v>
      </c>
      <c r="H88" s="88">
        <v>4</v>
      </c>
      <c r="I88" s="88">
        <v>10</v>
      </c>
      <c r="J88" s="24"/>
      <c r="K88" s="147"/>
      <c r="L88" s="137">
        <f t="shared" ref="L88:L94" si="95">ROUND(E88, 0)</f>
        <v>42</v>
      </c>
      <c r="M88" s="137">
        <f t="shared" si="93"/>
        <v>104</v>
      </c>
      <c r="N88" s="38">
        <v>42</v>
      </c>
      <c r="O88" s="38">
        <v>104</v>
      </c>
      <c r="Q88" s="303">
        <f t="shared" ref="Q88:Q116" si="96">+R88+U88</f>
        <v>462</v>
      </c>
      <c r="R88" s="303">
        <f t="shared" si="88"/>
        <v>420</v>
      </c>
      <c r="S88" s="303">
        <v>146</v>
      </c>
      <c r="T88" s="303">
        <v>274</v>
      </c>
      <c r="U88" s="303">
        <f t="shared" ref="U88:U94" si="97">+V88+Y88</f>
        <v>42</v>
      </c>
      <c r="V88" s="303">
        <f>+W88+X88</f>
        <v>15</v>
      </c>
      <c r="W88" s="303"/>
      <c r="X88" s="303">
        <v>15</v>
      </c>
      <c r="Y88" s="303">
        <f t="shared" ref="Y88:Y94" si="98">Z88+AA88</f>
        <v>27</v>
      </c>
      <c r="Z88" s="303"/>
      <c r="AA88" s="303">
        <v>27</v>
      </c>
    </row>
    <row r="89" spans="1:27" s="38" customFormat="1" ht="16.5" x14ac:dyDescent="0.25">
      <c r="A89" s="47" t="s">
        <v>276</v>
      </c>
      <c r="B89" s="84" t="s">
        <v>229</v>
      </c>
      <c r="C89" s="88">
        <f t="shared" si="18"/>
        <v>151</v>
      </c>
      <c r="D89" s="91">
        <f t="shared" si="19"/>
        <v>137</v>
      </c>
      <c r="E89" s="88">
        <v>39</v>
      </c>
      <c r="F89" s="88">
        <v>98</v>
      </c>
      <c r="G89" s="88">
        <f t="shared" si="35"/>
        <v>14</v>
      </c>
      <c r="H89" s="88">
        <v>4</v>
      </c>
      <c r="I89" s="88">
        <v>10</v>
      </c>
      <c r="J89" s="24"/>
      <c r="K89" s="147"/>
      <c r="L89" s="137">
        <f t="shared" si="95"/>
        <v>39</v>
      </c>
      <c r="M89" s="137">
        <f t="shared" si="93"/>
        <v>98</v>
      </c>
      <c r="N89" s="38">
        <v>39</v>
      </c>
      <c r="O89" s="38">
        <v>98</v>
      </c>
      <c r="Q89" s="303">
        <f t="shared" si="96"/>
        <v>437</v>
      </c>
      <c r="R89" s="303">
        <f t="shared" si="88"/>
        <v>397</v>
      </c>
      <c r="S89" s="303">
        <v>138</v>
      </c>
      <c r="T89" s="303">
        <v>259</v>
      </c>
      <c r="U89" s="303">
        <f t="shared" si="97"/>
        <v>40</v>
      </c>
      <c r="V89" s="303">
        <f t="shared" ref="V89:V94" si="99">+W89+X89</f>
        <v>14</v>
      </c>
      <c r="W89" s="303"/>
      <c r="X89" s="303">
        <v>14</v>
      </c>
      <c r="Y89" s="303">
        <f t="shared" si="98"/>
        <v>26</v>
      </c>
      <c r="Z89" s="303"/>
      <c r="AA89" s="303">
        <v>26</v>
      </c>
    </row>
    <row r="90" spans="1:27" s="38" customFormat="1" ht="16.5" x14ac:dyDescent="0.25">
      <c r="A90" s="47" t="s">
        <v>277</v>
      </c>
      <c r="B90" s="84" t="s">
        <v>230</v>
      </c>
      <c r="C90" s="88">
        <f t="shared" si="18"/>
        <v>124</v>
      </c>
      <c r="D90" s="91">
        <f t="shared" si="19"/>
        <v>113</v>
      </c>
      <c r="E90" s="88">
        <v>32</v>
      </c>
      <c r="F90" s="88">
        <v>81</v>
      </c>
      <c r="G90" s="88">
        <f t="shared" si="35"/>
        <v>11</v>
      </c>
      <c r="H90" s="88">
        <v>3</v>
      </c>
      <c r="I90" s="88">
        <v>8</v>
      </c>
      <c r="J90" s="24"/>
      <c r="K90" s="147"/>
      <c r="L90" s="137">
        <f t="shared" si="95"/>
        <v>32</v>
      </c>
      <c r="M90" s="137">
        <f t="shared" si="93"/>
        <v>81</v>
      </c>
      <c r="N90" s="38">
        <v>32</v>
      </c>
      <c r="O90" s="38">
        <v>81</v>
      </c>
      <c r="Q90" s="303">
        <f t="shared" si="96"/>
        <v>358</v>
      </c>
      <c r="R90" s="303">
        <f t="shared" si="88"/>
        <v>326</v>
      </c>
      <c r="S90" s="303">
        <v>113</v>
      </c>
      <c r="T90" s="303">
        <v>213</v>
      </c>
      <c r="U90" s="303">
        <f t="shared" si="97"/>
        <v>32</v>
      </c>
      <c r="V90" s="303">
        <f t="shared" si="99"/>
        <v>11</v>
      </c>
      <c r="W90" s="303">
        <v>3</v>
      </c>
      <c r="X90" s="303">
        <v>8</v>
      </c>
      <c r="Y90" s="303">
        <f t="shared" si="98"/>
        <v>21</v>
      </c>
      <c r="Z90" s="303">
        <v>6</v>
      </c>
      <c r="AA90" s="303">
        <v>15</v>
      </c>
    </row>
    <row r="91" spans="1:27" s="38" customFormat="1" ht="16.5" x14ac:dyDescent="0.25">
      <c r="A91" s="47" t="s">
        <v>278</v>
      </c>
      <c r="B91" s="84" t="s">
        <v>252</v>
      </c>
      <c r="C91" s="88">
        <f t="shared" si="18"/>
        <v>151</v>
      </c>
      <c r="D91" s="91">
        <f t="shared" si="19"/>
        <v>137</v>
      </c>
      <c r="E91" s="88">
        <v>39</v>
      </c>
      <c r="F91" s="88">
        <v>98</v>
      </c>
      <c r="G91" s="88">
        <f t="shared" si="35"/>
        <v>14</v>
      </c>
      <c r="H91" s="88">
        <v>4</v>
      </c>
      <c r="I91" s="88">
        <v>10</v>
      </c>
      <c r="J91" s="24"/>
      <c r="K91" s="147"/>
      <c r="L91" s="137">
        <f t="shared" si="95"/>
        <v>39</v>
      </c>
      <c r="M91" s="137">
        <f t="shared" si="93"/>
        <v>98</v>
      </c>
      <c r="N91" s="38">
        <v>39</v>
      </c>
      <c r="O91" s="38">
        <v>98</v>
      </c>
      <c r="Q91" s="303">
        <f t="shared" si="96"/>
        <v>437</v>
      </c>
      <c r="R91" s="303">
        <f t="shared" si="88"/>
        <v>397</v>
      </c>
      <c r="S91" s="303">
        <v>138</v>
      </c>
      <c r="T91" s="303">
        <v>259</v>
      </c>
      <c r="U91" s="303">
        <f t="shared" si="97"/>
        <v>40</v>
      </c>
      <c r="V91" s="303">
        <f t="shared" si="99"/>
        <v>14</v>
      </c>
      <c r="W91" s="303"/>
      <c r="X91" s="303">
        <v>14</v>
      </c>
      <c r="Y91" s="303">
        <f t="shared" si="98"/>
        <v>26</v>
      </c>
      <c r="Z91" s="303"/>
      <c r="AA91" s="303">
        <v>26</v>
      </c>
    </row>
    <row r="92" spans="1:27" s="38" customFormat="1" ht="16.5" x14ac:dyDescent="0.25">
      <c r="A92" s="47" t="s">
        <v>279</v>
      </c>
      <c r="B92" s="85" t="s">
        <v>231</v>
      </c>
      <c r="C92" s="88">
        <f t="shared" si="18"/>
        <v>138</v>
      </c>
      <c r="D92" s="91">
        <f t="shared" si="19"/>
        <v>125</v>
      </c>
      <c r="E92" s="88">
        <v>37</v>
      </c>
      <c r="F92" s="88">
        <v>88</v>
      </c>
      <c r="G92" s="88">
        <f t="shared" si="35"/>
        <v>13</v>
      </c>
      <c r="H92" s="88">
        <v>4</v>
      </c>
      <c r="I92" s="88">
        <v>9</v>
      </c>
      <c r="J92" s="24"/>
      <c r="K92" s="147"/>
      <c r="L92" s="137">
        <f t="shared" si="95"/>
        <v>37</v>
      </c>
      <c r="M92" s="137">
        <f t="shared" si="93"/>
        <v>88</v>
      </c>
      <c r="N92" s="138">
        <v>37</v>
      </c>
      <c r="O92" s="138">
        <v>88</v>
      </c>
      <c r="Q92" s="303">
        <f t="shared" si="96"/>
        <v>399</v>
      </c>
      <c r="R92" s="303">
        <f t="shared" si="88"/>
        <v>362</v>
      </c>
      <c r="S92" s="303">
        <v>126</v>
      </c>
      <c r="T92" s="303">
        <v>236</v>
      </c>
      <c r="U92" s="303">
        <f t="shared" si="97"/>
        <v>37</v>
      </c>
      <c r="V92" s="303">
        <f t="shared" si="99"/>
        <v>13</v>
      </c>
      <c r="W92" s="303">
        <v>9</v>
      </c>
      <c r="X92" s="303">
        <v>4</v>
      </c>
      <c r="Y92" s="303">
        <f t="shared" si="98"/>
        <v>24</v>
      </c>
      <c r="Z92" s="303">
        <v>17</v>
      </c>
      <c r="AA92" s="303">
        <v>7</v>
      </c>
    </row>
    <row r="93" spans="1:27" s="38" customFormat="1" ht="16.5" x14ac:dyDescent="0.25">
      <c r="A93" s="47" t="s">
        <v>280</v>
      </c>
      <c r="B93" s="85" t="s">
        <v>232</v>
      </c>
      <c r="C93" s="88">
        <f t="shared" si="18"/>
        <v>124</v>
      </c>
      <c r="D93" s="91">
        <f t="shared" si="19"/>
        <v>113</v>
      </c>
      <c r="E93" s="88">
        <v>32</v>
      </c>
      <c r="F93" s="88">
        <v>81</v>
      </c>
      <c r="G93" s="88">
        <f t="shared" si="35"/>
        <v>11</v>
      </c>
      <c r="H93" s="88">
        <v>3</v>
      </c>
      <c r="I93" s="88">
        <v>8</v>
      </c>
      <c r="J93" s="24"/>
      <c r="K93" s="147"/>
      <c r="L93" s="137">
        <f t="shared" si="95"/>
        <v>32</v>
      </c>
      <c r="M93" s="137">
        <f t="shared" si="93"/>
        <v>81</v>
      </c>
      <c r="N93" s="38">
        <v>32</v>
      </c>
      <c r="O93" s="38">
        <v>81</v>
      </c>
      <c r="Q93" s="303">
        <f t="shared" si="96"/>
        <v>358</v>
      </c>
      <c r="R93" s="303">
        <f t="shared" si="88"/>
        <v>326</v>
      </c>
      <c r="S93" s="303">
        <v>113</v>
      </c>
      <c r="T93" s="303">
        <v>213</v>
      </c>
      <c r="U93" s="303">
        <f t="shared" si="97"/>
        <v>32</v>
      </c>
      <c r="V93" s="303">
        <f t="shared" si="99"/>
        <v>11</v>
      </c>
      <c r="W93" s="303">
        <v>8</v>
      </c>
      <c r="X93" s="303">
        <v>3</v>
      </c>
      <c r="Y93" s="303">
        <f t="shared" si="98"/>
        <v>21</v>
      </c>
      <c r="Z93" s="303">
        <v>15</v>
      </c>
      <c r="AA93" s="303">
        <v>6</v>
      </c>
    </row>
    <row r="94" spans="1:27" s="38" customFormat="1" ht="16.5" x14ac:dyDescent="0.25">
      <c r="A94" s="47" t="s">
        <v>281</v>
      </c>
      <c r="B94" s="86" t="str">
        <f>B70</f>
        <v>UBND thành phố Gia Nghĩa</v>
      </c>
      <c r="C94" s="88">
        <f t="shared" ref="C94:C115" si="100">+D94+G94</f>
        <v>80</v>
      </c>
      <c r="D94" s="91">
        <f t="shared" ref="D94:D116" si="101">E94+F94</f>
        <v>73</v>
      </c>
      <c r="E94" s="88">
        <v>21</v>
      </c>
      <c r="F94" s="88">
        <v>52</v>
      </c>
      <c r="G94" s="88">
        <f t="shared" si="35"/>
        <v>7</v>
      </c>
      <c r="H94" s="88">
        <v>2</v>
      </c>
      <c r="I94" s="88">
        <v>5</v>
      </c>
      <c r="J94" s="24"/>
      <c r="K94" s="147"/>
      <c r="L94" s="137">
        <f t="shared" si="95"/>
        <v>21</v>
      </c>
      <c r="M94" s="137">
        <f t="shared" si="93"/>
        <v>52</v>
      </c>
      <c r="N94" s="38">
        <v>21</v>
      </c>
      <c r="O94" s="38">
        <v>52</v>
      </c>
      <c r="Q94" s="303">
        <f t="shared" si="96"/>
        <v>231</v>
      </c>
      <c r="R94" s="303">
        <f t="shared" si="88"/>
        <v>210</v>
      </c>
      <c r="S94" s="303">
        <v>73</v>
      </c>
      <c r="T94" s="303">
        <v>137</v>
      </c>
      <c r="U94" s="303">
        <f t="shared" si="97"/>
        <v>21</v>
      </c>
      <c r="V94" s="303">
        <f t="shared" si="99"/>
        <v>7</v>
      </c>
      <c r="W94" s="303"/>
      <c r="X94" s="303">
        <v>7</v>
      </c>
      <c r="Y94" s="303">
        <f t="shared" si="98"/>
        <v>14</v>
      </c>
      <c r="Z94" s="303"/>
      <c r="AA94" s="303">
        <v>14</v>
      </c>
    </row>
    <row r="95" spans="1:27" s="38" customFormat="1" ht="33" customHeight="1" x14ac:dyDescent="0.25">
      <c r="A95" s="41" t="s">
        <v>51</v>
      </c>
      <c r="B95" s="44" t="s">
        <v>152</v>
      </c>
      <c r="C95" s="88">
        <f t="shared" si="100"/>
        <v>0</v>
      </c>
      <c r="D95" s="91">
        <f t="shared" si="101"/>
        <v>0</v>
      </c>
      <c r="E95" s="87"/>
      <c r="F95" s="87">
        <f t="shared" ref="F95" si="102">H95+G95</f>
        <v>0</v>
      </c>
      <c r="G95" s="88">
        <f t="shared" si="35"/>
        <v>0</v>
      </c>
      <c r="H95" s="87"/>
      <c r="I95" s="88"/>
      <c r="J95" s="24"/>
      <c r="K95" s="147"/>
      <c r="M95" s="137">
        <f t="shared" si="93"/>
        <v>0</v>
      </c>
      <c r="Q95" s="302">
        <f t="shared" si="96"/>
        <v>29568</v>
      </c>
      <c r="R95" s="215">
        <f>R96+R97</f>
        <v>26880</v>
      </c>
      <c r="S95" s="215">
        <f>SUM(S96:S97)</f>
        <v>0</v>
      </c>
      <c r="T95" s="215">
        <f>SUM(T96:T97)</f>
        <v>26880</v>
      </c>
      <c r="U95" s="215">
        <f>V95+Y95</f>
        <v>2688</v>
      </c>
      <c r="V95" s="214"/>
      <c r="W95" s="214"/>
      <c r="X95" s="214"/>
      <c r="Y95" s="215">
        <f>Y96+Y97</f>
        <v>2688</v>
      </c>
      <c r="Z95" s="215">
        <f>Z96+Z97</f>
        <v>1882</v>
      </c>
      <c r="AA95" s="215">
        <f>AA96+AA97</f>
        <v>806</v>
      </c>
    </row>
    <row r="96" spans="1:27" s="38" customFormat="1" ht="16.5" x14ac:dyDescent="0.25">
      <c r="A96" s="47" t="s">
        <v>146</v>
      </c>
      <c r="B96" s="85" t="s">
        <v>231</v>
      </c>
      <c r="C96" s="88"/>
      <c r="D96" s="91"/>
      <c r="E96" s="87"/>
      <c r="F96" s="87"/>
      <c r="G96" s="88"/>
      <c r="H96" s="87"/>
      <c r="I96" s="88"/>
      <c r="J96" s="24"/>
      <c r="K96" s="147"/>
      <c r="M96" s="137"/>
      <c r="Q96" s="303">
        <f t="shared" si="96"/>
        <v>14388</v>
      </c>
      <c r="R96" s="214">
        <f t="shared" ref="R96:R116" si="103">S96+T96</f>
        <v>13080</v>
      </c>
      <c r="S96" s="214"/>
      <c r="T96" s="214">
        <v>13080</v>
      </c>
      <c r="U96" s="214">
        <f t="shared" ref="U96:U97" si="104">V96+Y96</f>
        <v>1308</v>
      </c>
      <c r="V96" s="214"/>
      <c r="W96" s="214"/>
      <c r="X96" s="214"/>
      <c r="Y96" s="214">
        <f>Z96+AA96</f>
        <v>1308</v>
      </c>
      <c r="Z96" s="214">
        <v>916</v>
      </c>
      <c r="AA96" s="214">
        <v>392</v>
      </c>
    </row>
    <row r="97" spans="1:27" s="38" customFormat="1" ht="16.5" x14ac:dyDescent="0.25">
      <c r="A97" s="47" t="s">
        <v>118</v>
      </c>
      <c r="B97" s="85" t="s">
        <v>232</v>
      </c>
      <c r="C97" s="88"/>
      <c r="D97" s="91"/>
      <c r="E97" s="87"/>
      <c r="F97" s="87"/>
      <c r="G97" s="88"/>
      <c r="H97" s="87"/>
      <c r="I97" s="88"/>
      <c r="J97" s="24"/>
      <c r="K97" s="147"/>
      <c r="M97" s="137"/>
      <c r="Q97" s="303">
        <f t="shared" si="96"/>
        <v>15180</v>
      </c>
      <c r="R97" s="214">
        <f t="shared" si="103"/>
        <v>13800</v>
      </c>
      <c r="S97" s="214"/>
      <c r="T97" s="214">
        <v>13800</v>
      </c>
      <c r="U97" s="214">
        <f t="shared" si="104"/>
        <v>1380</v>
      </c>
      <c r="V97" s="214"/>
      <c r="W97" s="214"/>
      <c r="X97" s="214"/>
      <c r="Y97" s="214">
        <f>Z97+AA97</f>
        <v>1380</v>
      </c>
      <c r="Z97" s="214">
        <v>966</v>
      </c>
      <c r="AA97" s="214">
        <v>414</v>
      </c>
    </row>
    <row r="98" spans="1:27" s="45" customFormat="1" ht="33" x14ac:dyDescent="0.25">
      <c r="A98" s="41" t="s">
        <v>51</v>
      </c>
      <c r="B98" s="44" t="s">
        <v>153</v>
      </c>
      <c r="C98" s="87">
        <f t="shared" si="100"/>
        <v>875</v>
      </c>
      <c r="D98" s="152">
        <f t="shared" si="101"/>
        <v>796</v>
      </c>
      <c r="E98" s="87">
        <f>+E99+E102</f>
        <v>0</v>
      </c>
      <c r="F98" s="87">
        <f>+F99+F102</f>
        <v>796</v>
      </c>
      <c r="G98" s="87">
        <f t="shared" si="35"/>
        <v>79</v>
      </c>
      <c r="H98" s="89">
        <f>+H99+H102</f>
        <v>0</v>
      </c>
      <c r="I98" s="87">
        <f>+I99+I102</f>
        <v>79</v>
      </c>
      <c r="J98" s="119"/>
      <c r="K98" s="149"/>
      <c r="M98" s="137">
        <f t="shared" si="93"/>
        <v>796</v>
      </c>
      <c r="Q98" s="302">
        <f>+Q99+Q102</f>
        <v>4260</v>
      </c>
      <c r="R98" s="302">
        <f t="shared" ref="R98:AA98" si="105">+R99+R102</f>
        <v>3873</v>
      </c>
      <c r="S98" s="302">
        <f t="shared" si="105"/>
        <v>0</v>
      </c>
      <c r="T98" s="302">
        <f t="shared" si="105"/>
        <v>3873</v>
      </c>
      <c r="U98" s="302">
        <f t="shared" si="105"/>
        <v>387</v>
      </c>
      <c r="V98" s="302">
        <f t="shared" si="105"/>
        <v>0</v>
      </c>
      <c r="W98" s="302">
        <f t="shared" si="105"/>
        <v>0</v>
      </c>
      <c r="X98" s="302">
        <f t="shared" si="105"/>
        <v>0</v>
      </c>
      <c r="Y98" s="302">
        <f t="shared" si="105"/>
        <v>387</v>
      </c>
      <c r="Z98" s="302">
        <f t="shared" si="105"/>
        <v>387</v>
      </c>
      <c r="AA98" s="302">
        <f t="shared" si="105"/>
        <v>0</v>
      </c>
    </row>
    <row r="99" spans="1:27" s="45" customFormat="1" ht="16.5" x14ac:dyDescent="0.25">
      <c r="A99" s="41">
        <v>1</v>
      </c>
      <c r="B99" s="44" t="s">
        <v>154</v>
      </c>
      <c r="C99" s="87">
        <f>C100</f>
        <v>389</v>
      </c>
      <c r="D99" s="87">
        <f t="shared" ref="D99:I99" si="106">D100</f>
        <v>354</v>
      </c>
      <c r="E99" s="87">
        <f t="shared" si="106"/>
        <v>0</v>
      </c>
      <c r="F99" s="87">
        <f t="shared" si="106"/>
        <v>354</v>
      </c>
      <c r="G99" s="87">
        <f t="shared" si="106"/>
        <v>35</v>
      </c>
      <c r="H99" s="87">
        <f t="shared" si="106"/>
        <v>0</v>
      </c>
      <c r="I99" s="87">
        <f t="shared" si="106"/>
        <v>35</v>
      </c>
      <c r="J99" s="119"/>
      <c r="K99" s="121"/>
      <c r="L99" s="131"/>
      <c r="M99" s="137"/>
      <c r="Q99" s="302">
        <f t="shared" si="96"/>
        <v>2064</v>
      </c>
      <c r="R99" s="215">
        <f t="shared" si="103"/>
        <v>1876</v>
      </c>
      <c r="S99" s="214"/>
      <c r="T99" s="215">
        <f>T101</f>
        <v>1876</v>
      </c>
      <c r="U99" s="215">
        <f t="shared" ref="U99:U116" si="107">V99+Y99</f>
        <v>188</v>
      </c>
      <c r="V99" s="214"/>
      <c r="W99" s="214"/>
      <c r="X99" s="214"/>
      <c r="Y99" s="215">
        <f>Z99+AA99</f>
        <v>188</v>
      </c>
      <c r="Z99" s="215">
        <f>Z101</f>
        <v>188</v>
      </c>
      <c r="AA99" s="214"/>
    </row>
    <row r="100" spans="1:27" s="45" customFormat="1" ht="16.5" x14ac:dyDescent="0.25">
      <c r="A100" s="42" t="s">
        <v>168</v>
      </c>
      <c r="B100" s="93" t="str">
        <f>B84</f>
        <v>Các Sở, ban, ngành</v>
      </c>
      <c r="C100" s="87">
        <f t="shared" si="100"/>
        <v>389</v>
      </c>
      <c r="D100" s="152">
        <f t="shared" si="101"/>
        <v>354</v>
      </c>
      <c r="E100" s="87">
        <f t="shared" ref="E100:I100" si="108">+E101</f>
        <v>0</v>
      </c>
      <c r="F100" s="87">
        <f t="shared" si="108"/>
        <v>354</v>
      </c>
      <c r="G100" s="87">
        <f t="shared" si="35"/>
        <v>35</v>
      </c>
      <c r="H100" s="89">
        <f t="shared" si="108"/>
        <v>0</v>
      </c>
      <c r="I100" s="87">
        <f t="shared" si="108"/>
        <v>35</v>
      </c>
      <c r="J100" s="297"/>
      <c r="K100" s="297"/>
      <c r="L100" s="131"/>
      <c r="M100" s="216"/>
      <c r="Q100" s="302">
        <f t="shared" si="96"/>
        <v>2064</v>
      </c>
      <c r="R100" s="215">
        <f t="shared" si="103"/>
        <v>1876</v>
      </c>
      <c r="S100" s="215"/>
      <c r="T100" s="215">
        <f>+T101</f>
        <v>1876</v>
      </c>
      <c r="U100" s="215">
        <f t="shared" si="107"/>
        <v>188</v>
      </c>
      <c r="V100" s="215"/>
      <c r="W100" s="215"/>
      <c r="X100" s="215"/>
      <c r="Y100" s="215">
        <f t="shared" ref="Y100:Y104" si="109">Z100+AA100</f>
        <v>188</v>
      </c>
      <c r="Z100" s="215">
        <f>+Z101</f>
        <v>188</v>
      </c>
      <c r="AA100" s="215"/>
    </row>
    <row r="101" spans="1:27" s="38" customFormat="1" ht="16.5" x14ac:dyDescent="0.25">
      <c r="A101" s="47" t="s">
        <v>146</v>
      </c>
      <c r="B101" s="46" t="s">
        <v>196</v>
      </c>
      <c r="C101" s="88">
        <f t="shared" si="100"/>
        <v>389</v>
      </c>
      <c r="D101" s="91">
        <f t="shared" si="101"/>
        <v>354</v>
      </c>
      <c r="E101" s="87"/>
      <c r="F101" s="88">
        <v>354</v>
      </c>
      <c r="G101" s="88">
        <f t="shared" si="35"/>
        <v>35</v>
      </c>
      <c r="H101" s="89"/>
      <c r="I101" s="88">
        <v>35</v>
      </c>
      <c r="J101" s="24"/>
      <c r="K101" s="24"/>
      <c r="L101" s="131"/>
      <c r="M101" s="137"/>
      <c r="Q101" s="303">
        <f t="shared" si="96"/>
        <v>2064</v>
      </c>
      <c r="R101" s="214">
        <f t="shared" si="103"/>
        <v>1876</v>
      </c>
      <c r="S101" s="214"/>
      <c r="T101" s="214">
        <v>1876</v>
      </c>
      <c r="U101" s="214">
        <f t="shared" si="107"/>
        <v>188</v>
      </c>
      <c r="V101" s="214"/>
      <c r="W101" s="214"/>
      <c r="X101" s="214"/>
      <c r="Y101" s="214">
        <f t="shared" si="109"/>
        <v>188</v>
      </c>
      <c r="Z101" s="214">
        <v>188</v>
      </c>
      <c r="AA101" s="214"/>
    </row>
    <row r="102" spans="1:27" s="45" customFormat="1" ht="33" x14ac:dyDescent="0.25">
      <c r="A102" s="41">
        <v>2</v>
      </c>
      <c r="B102" s="44" t="s">
        <v>155</v>
      </c>
      <c r="C102" s="87">
        <f>C103</f>
        <v>486</v>
      </c>
      <c r="D102" s="87">
        <f t="shared" ref="D102:I102" si="110">D103</f>
        <v>442</v>
      </c>
      <c r="E102" s="87">
        <f t="shared" si="110"/>
        <v>0</v>
      </c>
      <c r="F102" s="87">
        <f t="shared" si="110"/>
        <v>442</v>
      </c>
      <c r="G102" s="87">
        <f t="shared" si="110"/>
        <v>44</v>
      </c>
      <c r="H102" s="87">
        <f t="shared" si="110"/>
        <v>0</v>
      </c>
      <c r="I102" s="87">
        <f t="shared" si="110"/>
        <v>44</v>
      </c>
      <c r="J102" s="119"/>
      <c r="K102" s="121"/>
      <c r="L102" s="131"/>
      <c r="M102" s="137"/>
      <c r="Q102" s="302">
        <f t="shared" si="96"/>
        <v>2196</v>
      </c>
      <c r="R102" s="215">
        <f t="shared" si="103"/>
        <v>1997</v>
      </c>
      <c r="S102" s="214"/>
      <c r="T102" s="215">
        <f>T104</f>
        <v>1997</v>
      </c>
      <c r="U102" s="215">
        <f t="shared" si="107"/>
        <v>199</v>
      </c>
      <c r="V102" s="214"/>
      <c r="W102" s="214"/>
      <c r="X102" s="214"/>
      <c r="Y102" s="215">
        <f t="shared" si="109"/>
        <v>199</v>
      </c>
      <c r="Z102" s="215">
        <f>Z104</f>
        <v>199</v>
      </c>
      <c r="AA102" s="214"/>
    </row>
    <row r="103" spans="1:27" s="45" customFormat="1" ht="16.5" x14ac:dyDescent="0.25">
      <c r="A103" s="42" t="s">
        <v>168</v>
      </c>
      <c r="B103" s="93" t="str">
        <f>B100</f>
        <v>Các Sở, ban, ngành</v>
      </c>
      <c r="C103" s="87">
        <f t="shared" si="100"/>
        <v>486</v>
      </c>
      <c r="D103" s="152">
        <f t="shared" si="101"/>
        <v>442</v>
      </c>
      <c r="E103" s="87">
        <f t="shared" ref="E103:I103" si="111">+E104</f>
        <v>0</v>
      </c>
      <c r="F103" s="87">
        <f t="shared" si="111"/>
        <v>442</v>
      </c>
      <c r="G103" s="87">
        <f t="shared" ref="G103:G116" si="112">I103+H103</f>
        <v>44</v>
      </c>
      <c r="H103" s="89">
        <f t="shared" si="111"/>
        <v>0</v>
      </c>
      <c r="I103" s="87">
        <f t="shared" si="111"/>
        <v>44</v>
      </c>
      <c r="J103" s="297"/>
      <c r="K103" s="297"/>
      <c r="L103" s="131"/>
      <c r="M103" s="216"/>
      <c r="Q103" s="302">
        <f t="shared" si="96"/>
        <v>2196</v>
      </c>
      <c r="R103" s="215">
        <f t="shared" si="103"/>
        <v>1997</v>
      </c>
      <c r="S103" s="215"/>
      <c r="T103" s="215">
        <f>+T104</f>
        <v>1997</v>
      </c>
      <c r="U103" s="215">
        <f t="shared" si="107"/>
        <v>199</v>
      </c>
      <c r="V103" s="215"/>
      <c r="W103" s="215"/>
      <c r="X103" s="215"/>
      <c r="Y103" s="215">
        <f t="shared" si="109"/>
        <v>199</v>
      </c>
      <c r="Z103" s="215">
        <f>+Z104</f>
        <v>199</v>
      </c>
      <c r="AA103" s="215"/>
    </row>
    <row r="104" spans="1:27" s="38" customFormat="1" ht="29.25" customHeight="1" x14ac:dyDescent="0.25">
      <c r="A104" s="47" t="s">
        <v>146</v>
      </c>
      <c r="B104" s="46" t="s">
        <v>249</v>
      </c>
      <c r="C104" s="88">
        <f t="shared" si="100"/>
        <v>486</v>
      </c>
      <c r="D104" s="91">
        <f t="shared" si="101"/>
        <v>442</v>
      </c>
      <c r="E104" s="91"/>
      <c r="F104" s="88">
        <v>442</v>
      </c>
      <c r="G104" s="88">
        <f t="shared" si="112"/>
        <v>44</v>
      </c>
      <c r="H104" s="90">
        <v>0</v>
      </c>
      <c r="I104" s="88">
        <v>44</v>
      </c>
      <c r="J104" s="24"/>
      <c r="K104" s="24"/>
      <c r="L104" s="132"/>
      <c r="M104" s="137"/>
      <c r="Q104" s="303">
        <f t="shared" si="96"/>
        <v>2196</v>
      </c>
      <c r="R104" s="214">
        <f t="shared" si="103"/>
        <v>1997</v>
      </c>
      <c r="S104" s="214"/>
      <c r="T104" s="214">
        <v>1997</v>
      </c>
      <c r="U104" s="214">
        <f t="shared" si="107"/>
        <v>199</v>
      </c>
      <c r="V104" s="214"/>
      <c r="W104" s="214"/>
      <c r="X104" s="214"/>
      <c r="Y104" s="214">
        <f t="shared" si="109"/>
        <v>199</v>
      </c>
      <c r="Z104" s="214">
        <v>199</v>
      </c>
      <c r="AA104" s="214"/>
    </row>
    <row r="105" spans="1:27" s="45" customFormat="1" ht="33" x14ac:dyDescent="0.25">
      <c r="A105" s="42" t="s">
        <v>138</v>
      </c>
      <c r="B105" s="44" t="s">
        <v>233</v>
      </c>
      <c r="C105" s="87">
        <f t="shared" si="100"/>
        <v>4813</v>
      </c>
      <c r="D105" s="152">
        <f t="shared" si="101"/>
        <v>4376</v>
      </c>
      <c r="E105" s="87">
        <f t="shared" ref="E105:I105" si="113">+E106+E108</f>
        <v>0</v>
      </c>
      <c r="F105" s="87">
        <f t="shared" si="113"/>
        <v>4376</v>
      </c>
      <c r="G105" s="87">
        <f t="shared" si="112"/>
        <v>437</v>
      </c>
      <c r="H105" s="89">
        <f t="shared" si="113"/>
        <v>0</v>
      </c>
      <c r="I105" s="87">
        <f t="shared" si="113"/>
        <v>437</v>
      </c>
      <c r="J105" s="119"/>
      <c r="K105" s="121"/>
      <c r="L105" s="131"/>
      <c r="M105" s="137"/>
      <c r="Q105" s="302">
        <f t="shared" si="96"/>
        <v>7572</v>
      </c>
      <c r="R105" s="215">
        <f t="shared" si="103"/>
        <v>6885</v>
      </c>
      <c r="S105" s="214"/>
      <c r="T105" s="215">
        <f>T106+T108</f>
        <v>6885</v>
      </c>
      <c r="U105" s="215">
        <f t="shared" si="107"/>
        <v>687</v>
      </c>
      <c r="V105" s="214"/>
      <c r="W105" s="214"/>
      <c r="X105" s="214"/>
      <c r="Y105" s="215">
        <f>Y106+Y108</f>
        <v>687</v>
      </c>
      <c r="Z105" s="215">
        <f>Z106+Z108</f>
        <v>389</v>
      </c>
      <c r="AA105" s="215">
        <f>AA106+AA108</f>
        <v>298</v>
      </c>
    </row>
    <row r="106" spans="1:27" s="45" customFormat="1" ht="16.5" x14ac:dyDescent="0.25">
      <c r="A106" s="42" t="s">
        <v>168</v>
      </c>
      <c r="B106" s="93" t="str">
        <f>B103</f>
        <v>Các Sở, ban, ngành</v>
      </c>
      <c r="C106" s="87">
        <f t="shared" si="100"/>
        <v>1925</v>
      </c>
      <c r="D106" s="152">
        <f t="shared" si="101"/>
        <v>1750</v>
      </c>
      <c r="E106" s="87">
        <f t="shared" ref="E106:I106" si="114">+E107</f>
        <v>0</v>
      </c>
      <c r="F106" s="87">
        <f t="shared" si="114"/>
        <v>1750</v>
      </c>
      <c r="G106" s="87">
        <f t="shared" si="112"/>
        <v>175</v>
      </c>
      <c r="H106" s="87">
        <f t="shared" si="114"/>
        <v>0</v>
      </c>
      <c r="I106" s="87">
        <f t="shared" si="114"/>
        <v>175</v>
      </c>
      <c r="J106" s="119"/>
      <c r="K106" s="121"/>
      <c r="L106" s="131"/>
      <c r="M106" s="137"/>
      <c r="Q106" s="302">
        <f t="shared" si="96"/>
        <v>3028</v>
      </c>
      <c r="R106" s="214">
        <f t="shared" si="103"/>
        <v>2753</v>
      </c>
      <c r="S106" s="214"/>
      <c r="T106" s="215">
        <f>T107</f>
        <v>2753</v>
      </c>
      <c r="U106" s="215">
        <f t="shared" si="107"/>
        <v>275</v>
      </c>
      <c r="V106" s="214"/>
      <c r="W106" s="214"/>
      <c r="X106" s="214"/>
      <c r="Y106" s="215">
        <f>Z106+AA106</f>
        <v>275</v>
      </c>
      <c r="Z106" s="215">
        <f>Z107</f>
        <v>275</v>
      </c>
      <c r="AA106" s="214"/>
    </row>
    <row r="107" spans="1:27" s="38" customFormat="1" ht="16.5" x14ac:dyDescent="0.25">
      <c r="A107" s="47" t="s">
        <v>146</v>
      </c>
      <c r="B107" s="46" t="s">
        <v>249</v>
      </c>
      <c r="C107" s="88">
        <f t="shared" si="100"/>
        <v>1925</v>
      </c>
      <c r="D107" s="91">
        <f t="shared" si="101"/>
        <v>1750</v>
      </c>
      <c r="E107" s="88"/>
      <c r="F107" s="88">
        <v>1750</v>
      </c>
      <c r="G107" s="88">
        <f t="shared" si="112"/>
        <v>175</v>
      </c>
      <c r="H107" s="88"/>
      <c r="I107" s="88">
        <v>175</v>
      </c>
      <c r="J107" s="24"/>
      <c r="K107" s="24"/>
      <c r="L107" s="132"/>
      <c r="M107" s="137"/>
      <c r="Q107" s="303">
        <f t="shared" si="96"/>
        <v>3028</v>
      </c>
      <c r="R107" s="214">
        <f t="shared" si="103"/>
        <v>2753</v>
      </c>
      <c r="S107" s="214"/>
      <c r="T107" s="214">
        <v>2753</v>
      </c>
      <c r="U107" s="214">
        <f t="shared" si="107"/>
        <v>275</v>
      </c>
      <c r="V107" s="214"/>
      <c r="W107" s="214"/>
      <c r="X107" s="214"/>
      <c r="Y107" s="214">
        <f t="shared" ref="Y107:Y116" si="115">Z107+AA107</f>
        <v>275</v>
      </c>
      <c r="Z107" s="214">
        <v>275</v>
      </c>
      <c r="AA107" s="214"/>
    </row>
    <row r="108" spans="1:27" s="45" customFormat="1" ht="16.5" x14ac:dyDescent="0.25">
      <c r="A108" s="42" t="s">
        <v>168</v>
      </c>
      <c r="B108" s="93" t="str">
        <f>B86</f>
        <v>Phân cấp cho cấp huyện</v>
      </c>
      <c r="C108" s="87">
        <f t="shared" si="100"/>
        <v>2888</v>
      </c>
      <c r="D108" s="152">
        <f t="shared" si="101"/>
        <v>2626</v>
      </c>
      <c r="E108" s="152">
        <f t="shared" ref="E108:I108" si="116">+SUM(E109:E116)</f>
        <v>0</v>
      </c>
      <c r="F108" s="152">
        <f t="shared" si="116"/>
        <v>2626</v>
      </c>
      <c r="G108" s="87">
        <f t="shared" si="112"/>
        <v>262</v>
      </c>
      <c r="H108" s="152">
        <f t="shared" si="116"/>
        <v>0</v>
      </c>
      <c r="I108" s="152">
        <f t="shared" si="116"/>
        <v>262</v>
      </c>
      <c r="J108" s="119"/>
      <c r="K108" s="121"/>
      <c r="L108" s="133"/>
      <c r="M108" s="137"/>
      <c r="Q108" s="302">
        <f t="shared" si="96"/>
        <v>4544</v>
      </c>
      <c r="R108" s="215">
        <f t="shared" si="103"/>
        <v>4132</v>
      </c>
      <c r="S108" s="214"/>
      <c r="T108" s="215">
        <f>SUM(T109:T116)</f>
        <v>4132</v>
      </c>
      <c r="U108" s="215">
        <f t="shared" si="107"/>
        <v>412</v>
      </c>
      <c r="V108" s="214"/>
      <c r="W108" s="214"/>
      <c r="X108" s="214"/>
      <c r="Y108" s="215">
        <f>SUM(Y109:Y116)</f>
        <v>412</v>
      </c>
      <c r="Z108" s="215">
        <f>SUM(Z109:Z116)</f>
        <v>114</v>
      </c>
      <c r="AA108" s="215">
        <f>SUM(AA109:AA116)</f>
        <v>298</v>
      </c>
    </row>
    <row r="109" spans="1:27" s="38" customFormat="1" ht="16.5" x14ac:dyDescent="0.25">
      <c r="A109" s="43">
        <v>1</v>
      </c>
      <c r="B109" s="83" t="s">
        <v>227</v>
      </c>
      <c r="C109" s="88">
        <f t="shared" si="100"/>
        <v>403</v>
      </c>
      <c r="D109" s="91">
        <f t="shared" si="101"/>
        <v>366</v>
      </c>
      <c r="E109" s="91"/>
      <c r="F109" s="88">
        <v>366</v>
      </c>
      <c r="G109" s="88">
        <f t="shared" si="112"/>
        <v>37</v>
      </c>
      <c r="H109" s="88"/>
      <c r="I109" s="88">
        <v>37</v>
      </c>
      <c r="J109" s="24"/>
      <c r="K109" s="24"/>
      <c r="L109" s="132">
        <v>365.94202898550719</v>
      </c>
      <c r="M109" s="137">
        <f t="shared" ref="M109:M116" si="117">ROUND(L109, 0)</f>
        <v>366</v>
      </c>
      <c r="N109" s="38">
        <v>366</v>
      </c>
      <c r="Q109" s="303">
        <f t="shared" si="96"/>
        <v>633</v>
      </c>
      <c r="R109" s="214">
        <f t="shared" si="103"/>
        <v>576</v>
      </c>
      <c r="S109" s="214"/>
      <c r="T109" s="214">
        <v>576</v>
      </c>
      <c r="U109" s="214">
        <f t="shared" si="107"/>
        <v>57</v>
      </c>
      <c r="V109" s="214"/>
      <c r="W109" s="214"/>
      <c r="X109" s="214"/>
      <c r="Y109" s="214">
        <f t="shared" si="115"/>
        <v>57</v>
      </c>
      <c r="Z109" s="214">
        <v>17</v>
      </c>
      <c r="AA109" s="214">
        <v>40</v>
      </c>
    </row>
    <row r="110" spans="1:27" s="38" customFormat="1" ht="16.5" x14ac:dyDescent="0.25">
      <c r="A110" s="43">
        <v>2</v>
      </c>
      <c r="B110" s="84" t="s">
        <v>228</v>
      </c>
      <c r="C110" s="88">
        <f t="shared" si="100"/>
        <v>338</v>
      </c>
      <c r="D110" s="91">
        <f t="shared" si="101"/>
        <v>307</v>
      </c>
      <c r="E110" s="91"/>
      <c r="F110" s="88">
        <v>307</v>
      </c>
      <c r="G110" s="88">
        <f t="shared" si="112"/>
        <v>31</v>
      </c>
      <c r="H110" s="88"/>
      <c r="I110" s="88">
        <v>31</v>
      </c>
      <c r="J110" s="24"/>
      <c r="K110" s="24"/>
      <c r="L110" s="132">
        <v>307.39130434782606</v>
      </c>
      <c r="M110" s="137">
        <f t="shared" si="117"/>
        <v>307</v>
      </c>
      <c r="N110" s="38">
        <v>307</v>
      </c>
      <c r="Q110" s="303">
        <f t="shared" si="96"/>
        <v>532</v>
      </c>
      <c r="R110" s="214">
        <f t="shared" si="103"/>
        <v>484</v>
      </c>
      <c r="S110" s="214"/>
      <c r="T110" s="214">
        <v>484</v>
      </c>
      <c r="U110" s="214">
        <f t="shared" si="107"/>
        <v>48</v>
      </c>
      <c r="V110" s="214"/>
      <c r="W110" s="214"/>
      <c r="X110" s="214"/>
      <c r="Y110" s="214">
        <f t="shared" si="115"/>
        <v>48</v>
      </c>
      <c r="Z110" s="214"/>
      <c r="AA110" s="214">
        <v>48</v>
      </c>
    </row>
    <row r="111" spans="1:27" s="38" customFormat="1" ht="16.5" x14ac:dyDescent="0.25">
      <c r="A111" s="47" t="s">
        <v>276</v>
      </c>
      <c r="B111" s="84" t="s">
        <v>229</v>
      </c>
      <c r="C111" s="88">
        <f t="shared" si="100"/>
        <v>354</v>
      </c>
      <c r="D111" s="91">
        <f t="shared" si="101"/>
        <v>322</v>
      </c>
      <c r="E111" s="91"/>
      <c r="F111" s="88">
        <v>322</v>
      </c>
      <c r="G111" s="88">
        <f t="shared" si="112"/>
        <v>32</v>
      </c>
      <c r="H111" s="88"/>
      <c r="I111" s="88">
        <v>32</v>
      </c>
      <c r="J111" s="24"/>
      <c r="K111" s="24"/>
      <c r="L111" s="132">
        <v>322.02898550724638</v>
      </c>
      <c r="M111" s="137">
        <f t="shared" si="117"/>
        <v>322</v>
      </c>
      <c r="N111" s="38">
        <v>322</v>
      </c>
      <c r="Q111" s="303">
        <f t="shared" si="96"/>
        <v>558</v>
      </c>
      <c r="R111" s="214">
        <f t="shared" si="103"/>
        <v>507</v>
      </c>
      <c r="S111" s="214"/>
      <c r="T111" s="214">
        <v>507</v>
      </c>
      <c r="U111" s="214">
        <f t="shared" si="107"/>
        <v>51</v>
      </c>
      <c r="V111" s="214"/>
      <c r="W111" s="214"/>
      <c r="X111" s="214"/>
      <c r="Y111" s="214">
        <f t="shared" si="115"/>
        <v>51</v>
      </c>
      <c r="Z111" s="214"/>
      <c r="AA111" s="214">
        <v>51</v>
      </c>
    </row>
    <row r="112" spans="1:27" s="38" customFormat="1" ht="16.5" x14ac:dyDescent="0.25">
      <c r="A112" s="43">
        <v>3</v>
      </c>
      <c r="B112" s="84" t="s">
        <v>230</v>
      </c>
      <c r="C112" s="88">
        <f t="shared" si="100"/>
        <v>306</v>
      </c>
      <c r="D112" s="91">
        <f t="shared" si="101"/>
        <v>278</v>
      </c>
      <c r="E112" s="91"/>
      <c r="F112" s="88">
        <v>278</v>
      </c>
      <c r="G112" s="88">
        <f t="shared" si="112"/>
        <v>28</v>
      </c>
      <c r="H112" s="88"/>
      <c r="I112" s="88">
        <v>28</v>
      </c>
      <c r="J112" s="24"/>
      <c r="K112" s="24"/>
      <c r="L112" s="132">
        <v>278.11594202898544</v>
      </c>
      <c r="M112" s="137">
        <f t="shared" si="117"/>
        <v>278</v>
      </c>
      <c r="N112" s="38">
        <v>278</v>
      </c>
      <c r="Q112" s="303">
        <f t="shared" si="96"/>
        <v>482</v>
      </c>
      <c r="R112" s="214">
        <f t="shared" si="103"/>
        <v>438</v>
      </c>
      <c r="S112" s="214"/>
      <c r="T112" s="214">
        <v>438</v>
      </c>
      <c r="U112" s="214">
        <f t="shared" si="107"/>
        <v>44</v>
      </c>
      <c r="V112" s="214"/>
      <c r="W112" s="214"/>
      <c r="X112" s="214"/>
      <c r="Y112" s="214">
        <f t="shared" si="115"/>
        <v>44</v>
      </c>
      <c r="Z112" s="214">
        <v>13</v>
      </c>
      <c r="AA112" s="214">
        <v>31</v>
      </c>
    </row>
    <row r="113" spans="1:27" s="38" customFormat="1" ht="16.5" x14ac:dyDescent="0.25">
      <c r="A113" s="43">
        <v>4</v>
      </c>
      <c r="B113" s="84" t="s">
        <v>252</v>
      </c>
      <c r="C113" s="88">
        <f t="shared" si="100"/>
        <v>354</v>
      </c>
      <c r="D113" s="91">
        <f t="shared" si="101"/>
        <v>322</v>
      </c>
      <c r="E113" s="88"/>
      <c r="F113" s="88">
        <v>322</v>
      </c>
      <c r="G113" s="88">
        <f t="shared" si="112"/>
        <v>32</v>
      </c>
      <c r="H113" s="88"/>
      <c r="I113" s="88">
        <v>32</v>
      </c>
      <c r="J113" s="24"/>
      <c r="K113" s="24"/>
      <c r="L113" s="132">
        <v>322.02898550724638</v>
      </c>
      <c r="M113" s="137">
        <f t="shared" si="117"/>
        <v>322</v>
      </c>
      <c r="N113" s="38">
        <v>322</v>
      </c>
      <c r="Q113" s="303">
        <f t="shared" si="96"/>
        <v>558</v>
      </c>
      <c r="R113" s="214">
        <f t="shared" si="103"/>
        <v>507</v>
      </c>
      <c r="S113" s="214"/>
      <c r="T113" s="214">
        <v>507</v>
      </c>
      <c r="U113" s="214">
        <f t="shared" si="107"/>
        <v>51</v>
      </c>
      <c r="V113" s="214"/>
      <c r="W113" s="214"/>
      <c r="X113" s="214"/>
      <c r="Y113" s="214">
        <f t="shared" si="115"/>
        <v>51</v>
      </c>
      <c r="Z113" s="214"/>
      <c r="AA113" s="214">
        <v>51</v>
      </c>
    </row>
    <row r="114" spans="1:27" s="38" customFormat="1" ht="16.5" x14ac:dyDescent="0.25">
      <c r="A114" s="47" t="s">
        <v>277</v>
      </c>
      <c r="B114" s="85" t="s">
        <v>231</v>
      </c>
      <c r="C114" s="88">
        <f t="shared" si="100"/>
        <v>422</v>
      </c>
      <c r="D114" s="91">
        <f t="shared" si="101"/>
        <v>384</v>
      </c>
      <c r="E114" s="88"/>
      <c r="F114" s="88">
        <v>384</v>
      </c>
      <c r="G114" s="88">
        <f t="shared" si="112"/>
        <v>38</v>
      </c>
      <c r="H114" s="88"/>
      <c r="I114" s="88">
        <v>38</v>
      </c>
      <c r="J114" s="24"/>
      <c r="K114" s="24"/>
      <c r="L114" s="132">
        <v>383.50724637681157</v>
      </c>
      <c r="M114" s="137">
        <f t="shared" si="117"/>
        <v>384</v>
      </c>
      <c r="N114" s="38">
        <v>384</v>
      </c>
      <c r="Q114" s="303">
        <f t="shared" si="96"/>
        <v>663</v>
      </c>
      <c r="R114" s="214">
        <f t="shared" si="103"/>
        <v>603</v>
      </c>
      <c r="S114" s="214"/>
      <c r="T114" s="214">
        <v>603</v>
      </c>
      <c r="U114" s="214">
        <f t="shared" si="107"/>
        <v>60</v>
      </c>
      <c r="V114" s="214"/>
      <c r="W114" s="214"/>
      <c r="X114" s="214"/>
      <c r="Y114" s="214">
        <f t="shared" si="115"/>
        <v>60</v>
      </c>
      <c r="Z114" s="214">
        <v>42</v>
      </c>
      <c r="AA114" s="214">
        <v>18</v>
      </c>
    </row>
    <row r="115" spans="1:27" s="38" customFormat="1" ht="16.5" x14ac:dyDescent="0.25">
      <c r="A115" s="43">
        <v>5</v>
      </c>
      <c r="B115" s="85" t="s">
        <v>232</v>
      </c>
      <c r="C115" s="88">
        <f t="shared" si="100"/>
        <v>422</v>
      </c>
      <c r="D115" s="91">
        <f t="shared" si="101"/>
        <v>384</v>
      </c>
      <c r="E115" s="152"/>
      <c r="F115" s="88">
        <v>384</v>
      </c>
      <c r="G115" s="88">
        <f t="shared" si="112"/>
        <v>38</v>
      </c>
      <c r="H115" s="88"/>
      <c r="I115" s="88">
        <v>38</v>
      </c>
      <c r="J115" s="24"/>
      <c r="K115" s="24"/>
      <c r="L115" s="132">
        <v>383.50724637681157</v>
      </c>
      <c r="M115" s="137">
        <f t="shared" si="117"/>
        <v>384</v>
      </c>
      <c r="N115" s="38">
        <v>384</v>
      </c>
      <c r="Q115" s="303">
        <f t="shared" si="96"/>
        <v>663</v>
      </c>
      <c r="R115" s="214">
        <f t="shared" si="103"/>
        <v>603</v>
      </c>
      <c r="S115" s="214"/>
      <c r="T115" s="214">
        <v>603</v>
      </c>
      <c r="U115" s="214">
        <f t="shared" si="107"/>
        <v>60</v>
      </c>
      <c r="V115" s="214"/>
      <c r="W115" s="214"/>
      <c r="X115" s="214"/>
      <c r="Y115" s="214">
        <f t="shared" si="115"/>
        <v>60</v>
      </c>
      <c r="Z115" s="214">
        <v>42</v>
      </c>
      <c r="AA115" s="214">
        <v>18</v>
      </c>
    </row>
    <row r="116" spans="1:27" s="40" customFormat="1" ht="16.5" x14ac:dyDescent="0.25">
      <c r="A116" s="43">
        <v>6</v>
      </c>
      <c r="B116" s="86" t="str">
        <f>B94</f>
        <v>UBND thành phố Gia Nghĩa</v>
      </c>
      <c r="C116" s="88">
        <f>+D116+G116</f>
        <v>289</v>
      </c>
      <c r="D116" s="91">
        <f t="shared" si="101"/>
        <v>263</v>
      </c>
      <c r="E116" s="136"/>
      <c r="F116" s="88">
        <v>263</v>
      </c>
      <c r="G116" s="88">
        <f t="shared" si="112"/>
        <v>26</v>
      </c>
      <c r="H116" s="88"/>
      <c r="I116" s="88">
        <v>26</v>
      </c>
      <c r="J116" s="39"/>
      <c r="K116" s="39"/>
      <c r="L116" s="134">
        <v>263.47826086956519</v>
      </c>
      <c r="M116" s="137">
        <f t="shared" si="117"/>
        <v>263</v>
      </c>
      <c r="N116" s="40">
        <v>263</v>
      </c>
      <c r="Q116" s="303">
        <f t="shared" si="96"/>
        <v>455</v>
      </c>
      <c r="R116" s="214">
        <f t="shared" si="103"/>
        <v>414</v>
      </c>
      <c r="S116" s="214"/>
      <c r="T116" s="214">
        <v>414</v>
      </c>
      <c r="U116" s="214">
        <f t="shared" si="107"/>
        <v>41</v>
      </c>
      <c r="V116" s="214"/>
      <c r="W116" s="214"/>
      <c r="X116" s="214"/>
      <c r="Y116" s="214">
        <f t="shared" si="115"/>
        <v>41</v>
      </c>
      <c r="Z116" s="214"/>
      <c r="AA116" s="214">
        <v>41</v>
      </c>
    </row>
  </sheetData>
  <autoFilter ref="A14:AA116"/>
  <sortState ref="A48:AL159">
    <sortCondition ref="A81"/>
  </sortState>
  <mergeCells count="27">
    <mergeCell ref="Q9:Q11"/>
    <mergeCell ref="R9:T9"/>
    <mergeCell ref="U9:AA9"/>
    <mergeCell ref="R10:R11"/>
    <mergeCell ref="S10:S11"/>
    <mergeCell ref="T10:T11"/>
    <mergeCell ref="U10:U11"/>
    <mergeCell ref="V10:X10"/>
    <mergeCell ref="Y10:AA10"/>
    <mergeCell ref="G10:G11"/>
    <mergeCell ref="H10:H11"/>
    <mergeCell ref="A9:A11"/>
    <mergeCell ref="B9:B11"/>
    <mergeCell ref="D10:D11"/>
    <mergeCell ref="E10:E11"/>
    <mergeCell ref="C9:C11"/>
    <mergeCell ref="D9:F9"/>
    <mergeCell ref="G9:I9"/>
    <mergeCell ref="I10:I11"/>
    <mergeCell ref="F10:F11"/>
    <mergeCell ref="C8:I8"/>
    <mergeCell ref="A1:J1"/>
    <mergeCell ref="A2:J2"/>
    <mergeCell ref="A4:AA4"/>
    <mergeCell ref="A5:AA5"/>
    <mergeCell ref="A3:AA3"/>
    <mergeCell ref="Q8:AA8"/>
  </mergeCells>
  <conditionalFormatting sqref="B63:B66 B68:B70">
    <cfRule type="duplicateValues" dxfId="30" priority="33"/>
  </conditionalFormatting>
  <conditionalFormatting sqref="B63:B66 B68:B70">
    <cfRule type="duplicateValues" dxfId="29" priority="34"/>
  </conditionalFormatting>
  <conditionalFormatting sqref="B75:B78 B80:B82">
    <cfRule type="duplicateValues" dxfId="28" priority="31"/>
  </conditionalFormatting>
  <conditionalFormatting sqref="B75:B78 B80:B82">
    <cfRule type="duplicateValues" dxfId="27" priority="32"/>
  </conditionalFormatting>
  <conditionalFormatting sqref="B87:B94">
    <cfRule type="duplicateValues" dxfId="26" priority="29"/>
  </conditionalFormatting>
  <conditionalFormatting sqref="B87:B94">
    <cfRule type="duplicateValues" dxfId="25" priority="30"/>
  </conditionalFormatting>
  <conditionalFormatting sqref="B109:B116">
    <cfRule type="duplicateValues" dxfId="24" priority="23"/>
  </conditionalFormatting>
  <conditionalFormatting sqref="B109:B116">
    <cfRule type="duplicateValues" dxfId="23" priority="24"/>
  </conditionalFormatting>
  <conditionalFormatting sqref="B16:B17">
    <cfRule type="duplicateValues" dxfId="22" priority="21"/>
  </conditionalFormatting>
  <conditionalFormatting sqref="B16:B17">
    <cfRule type="duplicateValues" dxfId="21" priority="22"/>
  </conditionalFormatting>
  <conditionalFormatting sqref="B24:B31">
    <cfRule type="duplicateValues" dxfId="20" priority="19"/>
  </conditionalFormatting>
  <conditionalFormatting sqref="B24:B31">
    <cfRule type="duplicateValues" dxfId="19" priority="20"/>
  </conditionalFormatting>
  <conditionalFormatting sqref="B19">
    <cfRule type="duplicateValues" dxfId="18" priority="17"/>
  </conditionalFormatting>
  <conditionalFormatting sqref="B19">
    <cfRule type="duplicateValues" dxfId="17" priority="18"/>
  </conditionalFormatting>
  <conditionalFormatting sqref="B45 B48:B52 B54:B55">
    <cfRule type="duplicateValues" dxfId="16" priority="16"/>
  </conditionalFormatting>
  <conditionalFormatting sqref="B45 B48:B52 B54:B55">
    <cfRule type="duplicateValues" dxfId="15" priority="15"/>
  </conditionalFormatting>
  <conditionalFormatting sqref="B37:B40 B42:B44">
    <cfRule type="duplicateValues" dxfId="14" priority="47"/>
  </conditionalFormatting>
  <conditionalFormatting sqref="B96:B97">
    <cfRule type="duplicateValues" dxfId="13" priority="13"/>
  </conditionalFormatting>
  <conditionalFormatting sqref="B96:B97">
    <cfRule type="duplicateValues" dxfId="12" priority="14"/>
  </conditionalFormatting>
  <conditionalFormatting sqref="B56">
    <cfRule type="duplicateValues" dxfId="11" priority="9"/>
  </conditionalFormatting>
  <conditionalFormatting sqref="B56">
    <cfRule type="duplicateValues" dxfId="10" priority="10"/>
  </conditionalFormatting>
  <conditionalFormatting sqref="B41">
    <cfRule type="duplicateValues" dxfId="9" priority="7"/>
  </conditionalFormatting>
  <conditionalFormatting sqref="B41">
    <cfRule type="duplicateValues" dxfId="8" priority="8"/>
  </conditionalFormatting>
  <conditionalFormatting sqref="B53">
    <cfRule type="duplicateValues" dxfId="7" priority="5"/>
  </conditionalFormatting>
  <conditionalFormatting sqref="B53">
    <cfRule type="duplicateValues" dxfId="6" priority="6"/>
  </conditionalFormatting>
  <conditionalFormatting sqref="B67">
    <cfRule type="duplicateValues" dxfId="5" priority="3"/>
  </conditionalFormatting>
  <conditionalFormatting sqref="B67">
    <cfRule type="duplicateValues" dxfId="4" priority="4"/>
  </conditionalFormatting>
  <conditionalFormatting sqref="B79">
    <cfRule type="duplicateValues" dxfId="3" priority="1"/>
  </conditionalFormatting>
  <conditionalFormatting sqref="B79">
    <cfRule type="duplicateValues" dxfId="2" priority="2"/>
  </conditionalFormatting>
  <printOptions horizontalCentered="1"/>
  <pageMargins left="0.25" right="0.25" top="0.6" bottom="0.4" header="0.3" footer="0.25"/>
  <pageSetup paperSize="9" scale="67" fitToHeight="0" orientation="landscape"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73"/>
  <sheetViews>
    <sheetView topLeftCell="A4" zoomScale="85" zoomScaleNormal="85" workbookViewId="0">
      <selection activeCell="AV70" sqref="AV70"/>
    </sheetView>
  </sheetViews>
  <sheetFormatPr defaultColWidth="9.42578125" defaultRowHeight="12.75" x14ac:dyDescent="0.2"/>
  <cols>
    <col min="1" max="1" width="4.7109375" style="250" bestFit="1" customWidth="1"/>
    <col min="2" max="2" width="26" style="219" customWidth="1"/>
    <col min="3" max="3" width="8.7109375" style="219" hidden="1" customWidth="1"/>
    <col min="4" max="4" width="14.42578125" style="219" hidden="1" customWidth="1"/>
    <col min="5" max="5" width="14.140625" style="219" hidden="1" customWidth="1"/>
    <col min="6" max="15" width="9.140625" style="251" hidden="1" customWidth="1"/>
    <col min="16" max="16" width="8.140625" style="251" hidden="1" customWidth="1"/>
    <col min="17" max="17" width="8.7109375" style="219" hidden="1" customWidth="1"/>
    <col min="18" max="18" width="7.85546875" style="219" hidden="1" customWidth="1"/>
    <col min="19" max="19" width="9.140625" style="219" hidden="1" customWidth="1"/>
    <col min="20" max="20" width="10.42578125" style="252" hidden="1" customWidth="1"/>
    <col min="21" max="21" width="9.5703125" style="252" hidden="1" customWidth="1"/>
    <col min="22" max="22" width="10.28515625" style="252" hidden="1" customWidth="1"/>
    <col min="23" max="23" width="9" style="252" hidden="1" customWidth="1"/>
    <col min="24" max="24" width="7.28515625" style="252" hidden="1" customWidth="1"/>
    <col min="25" max="25" width="9.42578125" style="252" hidden="1" customWidth="1"/>
    <col min="26" max="26" width="6.7109375" style="252" hidden="1" customWidth="1"/>
    <col min="27" max="27" width="9.42578125" style="252" hidden="1" customWidth="1"/>
    <col min="28" max="28" width="8.42578125" style="252" hidden="1" customWidth="1"/>
    <col min="29" max="29" width="7.28515625" style="252" hidden="1" customWidth="1"/>
    <col min="30" max="30" width="7.85546875" style="252" hidden="1" customWidth="1"/>
    <col min="31" max="31" width="9.42578125" style="252" hidden="1" customWidth="1"/>
    <col min="32" max="32" width="8.140625" style="252" hidden="1" customWidth="1"/>
    <col min="33" max="33" width="9" style="219" hidden="1" customWidth="1"/>
    <col min="34" max="34" width="10.28515625" style="219" hidden="1" customWidth="1"/>
    <col min="35" max="35" width="16.85546875" style="219" hidden="1" customWidth="1"/>
    <col min="36" max="36" width="8.85546875" style="219" hidden="1" customWidth="1"/>
    <col min="37" max="37" width="8.28515625" style="219" hidden="1" customWidth="1"/>
    <col min="38" max="38" width="12.7109375" style="219" hidden="1" customWidth="1"/>
    <col min="39" max="39" width="11" style="219" hidden="1" customWidth="1"/>
    <col min="40" max="41" width="0" style="219" hidden="1" customWidth="1"/>
    <col min="42" max="46" width="9.42578125" style="219"/>
    <col min="47" max="47" width="8.42578125" style="219" customWidth="1"/>
    <col min="48" max="49" width="9.42578125" style="219"/>
    <col min="50" max="50" width="9.140625" style="219" customWidth="1"/>
    <col min="51" max="54" width="9.42578125" style="219"/>
    <col min="55" max="60" width="0" style="219" hidden="1" customWidth="1"/>
    <col min="61" max="61" width="13.85546875" style="219" hidden="1" customWidth="1"/>
    <col min="62" max="63" width="0" style="219" hidden="1" customWidth="1"/>
    <col min="64" max="64" width="13.85546875" style="219" hidden="1" customWidth="1"/>
    <col min="65" max="65" width="0" style="219" hidden="1" customWidth="1"/>
    <col min="66" max="69" width="9.42578125" style="219"/>
    <col min="70" max="16384" width="9.42578125" style="65"/>
  </cols>
  <sheetData>
    <row r="1" spans="1:69" ht="17.25" customHeight="1" x14ac:dyDescent="0.2">
      <c r="A1" s="419" t="s">
        <v>297</v>
      </c>
      <c r="B1" s="419"/>
      <c r="C1" s="419"/>
      <c r="D1" s="419"/>
      <c r="E1" s="419"/>
      <c r="F1" s="419"/>
      <c r="G1" s="419"/>
      <c r="H1" s="419"/>
      <c r="I1" s="419"/>
      <c r="J1" s="419"/>
      <c r="K1" s="419"/>
      <c r="L1" s="419"/>
      <c r="M1" s="419"/>
      <c r="N1" s="419"/>
      <c r="O1" s="419"/>
      <c r="P1" s="419"/>
      <c r="Q1" s="419"/>
      <c r="R1" s="419"/>
      <c r="S1" s="419"/>
      <c r="T1" s="419"/>
      <c r="U1" s="419"/>
      <c r="V1" s="419"/>
      <c r="W1" s="419"/>
      <c r="X1" s="419"/>
      <c r="Y1" s="419"/>
      <c r="Z1" s="419"/>
      <c r="AA1" s="419"/>
      <c r="AB1" s="419"/>
      <c r="AC1" s="419"/>
      <c r="AD1" s="419"/>
      <c r="AE1" s="419"/>
      <c r="AF1" s="419"/>
      <c r="AG1" s="419"/>
      <c r="AH1" s="419"/>
      <c r="AI1" s="419"/>
      <c r="AJ1" s="419"/>
      <c r="AK1" s="419"/>
      <c r="AL1" s="419"/>
      <c r="AM1" s="419"/>
      <c r="AN1" s="419"/>
      <c r="AO1" s="419"/>
      <c r="AP1" s="419"/>
      <c r="AQ1" s="419"/>
      <c r="AR1" s="419"/>
      <c r="AS1" s="419"/>
      <c r="AT1" s="419"/>
      <c r="AU1" s="419"/>
      <c r="AV1" s="419"/>
      <c r="AW1" s="419"/>
      <c r="AX1" s="419"/>
      <c r="AY1" s="419"/>
      <c r="AZ1" s="419"/>
      <c r="BA1" s="419"/>
      <c r="BB1" s="419"/>
      <c r="BC1" s="419"/>
      <c r="BD1" s="419"/>
      <c r="BE1" s="419"/>
      <c r="BF1" s="419"/>
      <c r="BG1" s="419"/>
      <c r="BH1" s="419"/>
      <c r="BI1" s="419"/>
      <c r="BJ1" s="419"/>
      <c r="BK1" s="419"/>
      <c r="BL1" s="419"/>
      <c r="BM1" s="419"/>
      <c r="BN1" s="419"/>
    </row>
    <row r="2" spans="1:69" ht="40.5" customHeight="1" x14ac:dyDescent="0.2">
      <c r="A2" s="420" t="s">
        <v>335</v>
      </c>
      <c r="B2" s="420"/>
      <c r="C2" s="420"/>
      <c r="D2" s="420"/>
      <c r="E2" s="420"/>
      <c r="F2" s="420"/>
      <c r="G2" s="420"/>
      <c r="H2" s="420"/>
      <c r="I2" s="420"/>
      <c r="J2" s="420"/>
      <c r="K2" s="420"/>
      <c r="L2" s="420"/>
      <c r="M2" s="420"/>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row>
    <row r="3" spans="1:69" ht="18.75" customHeight="1" x14ac:dyDescent="0.2">
      <c r="A3" s="421" t="str">
        <f>'PL I'!A3:M3</f>
        <v>(Kèm theoTờ trình số:       /TTr-SKH ngày     tháng      năm 2022 của Sở Kế hoạch và Đầu tư)</v>
      </c>
      <c r="B3" s="421"/>
      <c r="C3" s="421"/>
      <c r="D3" s="421"/>
      <c r="E3" s="421"/>
      <c r="F3" s="421"/>
      <c r="G3" s="421"/>
      <c r="H3" s="421"/>
      <c r="I3" s="421"/>
      <c r="J3" s="421"/>
      <c r="K3" s="421"/>
      <c r="L3" s="421"/>
      <c r="M3" s="421"/>
      <c r="N3" s="421"/>
      <c r="O3" s="421"/>
      <c r="P3" s="421"/>
      <c r="Q3" s="421"/>
      <c r="R3" s="421"/>
      <c r="S3" s="421"/>
      <c r="T3" s="421"/>
      <c r="U3" s="421"/>
      <c r="V3" s="421"/>
      <c r="W3" s="421"/>
      <c r="X3" s="421"/>
      <c r="Y3" s="421"/>
      <c r="Z3" s="421"/>
      <c r="AA3" s="421"/>
      <c r="AB3" s="421"/>
      <c r="AC3" s="421"/>
      <c r="AD3" s="421"/>
      <c r="AE3" s="421"/>
      <c r="AF3" s="421"/>
      <c r="AG3" s="421"/>
      <c r="AH3" s="421"/>
      <c r="AI3" s="421"/>
      <c r="AJ3" s="421"/>
      <c r="AK3" s="421"/>
      <c r="AL3" s="421"/>
      <c r="AM3" s="421"/>
      <c r="AN3" s="421"/>
      <c r="AO3" s="421"/>
      <c r="AP3" s="421"/>
      <c r="AQ3" s="421"/>
      <c r="AR3" s="421"/>
      <c r="AS3" s="421"/>
      <c r="AT3" s="421"/>
      <c r="AU3" s="421"/>
      <c r="AV3" s="421"/>
      <c r="AW3" s="421"/>
      <c r="AX3" s="421"/>
      <c r="AY3" s="421"/>
      <c r="AZ3" s="421"/>
      <c r="BA3" s="421"/>
      <c r="BB3" s="421"/>
      <c r="BC3" s="421"/>
      <c r="BD3" s="421"/>
      <c r="BE3" s="421"/>
      <c r="BF3" s="421"/>
      <c r="BG3" s="421"/>
      <c r="BH3" s="421"/>
      <c r="BI3" s="421"/>
      <c r="BJ3" s="421"/>
      <c r="BK3" s="421"/>
      <c r="BL3" s="421"/>
      <c r="BM3" s="421"/>
      <c r="BN3" s="421"/>
    </row>
    <row r="4" spans="1:69" ht="12.75" customHeight="1" x14ac:dyDescent="0.25">
      <c r="A4" s="224"/>
      <c r="B4" s="224"/>
      <c r="C4" s="224"/>
      <c r="D4" s="224"/>
      <c r="E4" s="224"/>
      <c r="F4" s="225"/>
      <c r="G4" s="225"/>
      <c r="H4" s="225"/>
      <c r="I4" s="225"/>
      <c r="J4" s="225"/>
      <c r="K4" s="225"/>
      <c r="L4" s="225"/>
      <c r="M4" s="225"/>
      <c r="N4" s="225"/>
      <c r="O4" s="225"/>
      <c r="P4" s="225"/>
      <c r="Q4" s="224"/>
      <c r="R4" s="224"/>
      <c r="S4" s="224"/>
      <c r="T4" s="224"/>
      <c r="U4" s="224"/>
      <c r="V4" s="224"/>
      <c r="W4" s="224"/>
      <c r="X4" s="224"/>
      <c r="Y4" s="224"/>
      <c r="Z4" s="224"/>
      <c r="AA4" s="224"/>
      <c r="AB4" s="224"/>
      <c r="AC4" s="224"/>
      <c r="AD4" s="401" t="s">
        <v>218</v>
      </c>
      <c r="AE4" s="401"/>
      <c r="AF4" s="401"/>
      <c r="AG4" s="224"/>
      <c r="AH4" s="224"/>
      <c r="AI4" s="224"/>
      <c r="AJ4" s="224"/>
      <c r="AK4" s="226"/>
      <c r="AL4" s="226"/>
      <c r="BN4" s="306" t="s">
        <v>218</v>
      </c>
    </row>
    <row r="5" spans="1:69" ht="18.75" hidden="1" x14ac:dyDescent="0.2">
      <c r="A5" s="227"/>
      <c r="B5" s="227"/>
      <c r="C5" s="227"/>
      <c r="D5" s="227"/>
      <c r="E5" s="227"/>
      <c r="F5" s="402" t="s">
        <v>314</v>
      </c>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228"/>
      <c r="AI5" s="228"/>
      <c r="AJ5" s="228"/>
      <c r="AK5" s="229"/>
      <c r="AL5" s="229"/>
      <c r="AP5" s="402" t="s">
        <v>315</v>
      </c>
      <c r="AQ5" s="402"/>
      <c r="AR5" s="402"/>
      <c r="AS5" s="402"/>
      <c r="AT5" s="402"/>
      <c r="AU5" s="402"/>
      <c r="AV5" s="402"/>
      <c r="AW5" s="402"/>
      <c r="AX5" s="402"/>
      <c r="AY5" s="402"/>
      <c r="AZ5" s="402"/>
      <c r="BA5" s="402"/>
      <c r="BB5" s="402"/>
      <c r="BC5" s="402"/>
      <c r="BD5" s="402"/>
      <c r="BE5" s="402"/>
      <c r="BF5" s="402"/>
      <c r="BG5" s="402"/>
      <c r="BH5" s="402"/>
      <c r="BI5" s="402"/>
      <c r="BJ5" s="402"/>
      <c r="BK5" s="402"/>
      <c r="BL5" s="402"/>
      <c r="BM5" s="402"/>
      <c r="BN5" s="402"/>
    </row>
    <row r="6" spans="1:69" ht="20.25" customHeight="1" x14ac:dyDescent="0.2">
      <c r="A6" s="405" t="s">
        <v>75</v>
      </c>
      <c r="B6" s="406" t="s">
        <v>159</v>
      </c>
      <c r="C6" s="365" t="s">
        <v>186</v>
      </c>
      <c r="D6" s="410" t="s">
        <v>189</v>
      </c>
      <c r="E6" s="410"/>
      <c r="F6" s="404" t="s">
        <v>186</v>
      </c>
      <c r="G6" s="404"/>
      <c r="H6" s="404"/>
      <c r="I6" s="404" t="s">
        <v>167</v>
      </c>
      <c r="J6" s="404"/>
      <c r="K6" s="404"/>
      <c r="L6" s="403" t="s">
        <v>72</v>
      </c>
      <c r="M6" s="403"/>
      <c r="N6" s="403"/>
      <c r="O6" s="403"/>
      <c r="P6" s="403"/>
      <c r="Q6" s="409" t="s">
        <v>215</v>
      </c>
      <c r="R6" s="409"/>
      <c r="S6" s="409"/>
      <c r="T6" s="409"/>
      <c r="U6" s="409"/>
      <c r="V6" s="409"/>
      <c r="W6" s="409"/>
      <c r="X6" s="409"/>
      <c r="Y6" s="409"/>
      <c r="Z6" s="409"/>
      <c r="AA6" s="409"/>
      <c r="AB6" s="409"/>
      <c r="AC6" s="409"/>
      <c r="AD6" s="409"/>
      <c r="AE6" s="409"/>
      <c r="AF6" s="409"/>
      <c r="AG6" s="399" t="s">
        <v>12</v>
      </c>
      <c r="AP6" s="412" t="s">
        <v>165</v>
      </c>
      <c r="AQ6" s="415" t="s">
        <v>189</v>
      </c>
      <c r="AR6" s="416"/>
      <c r="AS6" s="425" t="s">
        <v>167</v>
      </c>
      <c r="AT6" s="426"/>
      <c r="AU6" s="426"/>
      <c r="AV6" s="426"/>
      <c r="AW6" s="426"/>
      <c r="AX6" s="426"/>
      <c r="AY6" s="427"/>
      <c r="AZ6" s="403" t="s">
        <v>72</v>
      </c>
      <c r="BA6" s="403"/>
      <c r="BB6" s="403"/>
      <c r="BC6" s="409" t="s">
        <v>215</v>
      </c>
      <c r="BD6" s="409"/>
      <c r="BE6" s="409"/>
      <c r="BF6" s="409"/>
      <c r="BG6" s="409"/>
      <c r="BH6" s="409"/>
      <c r="BI6" s="409"/>
      <c r="BJ6" s="409"/>
      <c r="BK6" s="409"/>
      <c r="BL6" s="409"/>
      <c r="BM6" s="409"/>
      <c r="BN6" s="409" t="s">
        <v>12</v>
      </c>
    </row>
    <row r="7" spans="1:69" s="78" customFormat="1" ht="18" customHeight="1" x14ac:dyDescent="0.2">
      <c r="A7" s="405"/>
      <c r="B7" s="407"/>
      <c r="C7" s="365"/>
      <c r="D7" s="410"/>
      <c r="E7" s="410"/>
      <c r="F7" s="398" t="s">
        <v>189</v>
      </c>
      <c r="G7" s="398"/>
      <c r="H7" s="398"/>
      <c r="I7" s="398" t="s">
        <v>189</v>
      </c>
      <c r="J7" s="398"/>
      <c r="K7" s="398"/>
      <c r="L7" s="403" t="s">
        <v>186</v>
      </c>
      <c r="M7" s="403" t="s">
        <v>160</v>
      </c>
      <c r="N7" s="398" t="s">
        <v>189</v>
      </c>
      <c r="O7" s="398"/>
      <c r="P7" s="403" t="s">
        <v>161</v>
      </c>
      <c r="Q7" s="409"/>
      <c r="R7" s="409"/>
      <c r="S7" s="409"/>
      <c r="T7" s="409"/>
      <c r="U7" s="409"/>
      <c r="V7" s="409"/>
      <c r="W7" s="409"/>
      <c r="X7" s="409"/>
      <c r="Y7" s="409"/>
      <c r="Z7" s="409"/>
      <c r="AA7" s="409"/>
      <c r="AB7" s="409"/>
      <c r="AC7" s="409"/>
      <c r="AD7" s="409"/>
      <c r="AE7" s="409"/>
      <c r="AF7" s="409"/>
      <c r="AG7" s="399"/>
      <c r="AH7" s="230"/>
      <c r="AI7" s="230"/>
      <c r="AJ7" s="230"/>
      <c r="AK7" s="230"/>
      <c r="AL7" s="230"/>
      <c r="AM7" s="230"/>
      <c r="AN7" s="230"/>
      <c r="AO7" s="230"/>
      <c r="AP7" s="413"/>
      <c r="AQ7" s="417"/>
      <c r="AR7" s="418"/>
      <c r="AS7" s="412" t="s">
        <v>186</v>
      </c>
      <c r="AT7" s="428" t="s">
        <v>189</v>
      </c>
      <c r="AU7" s="429"/>
      <c r="AV7" s="429"/>
      <c r="AW7" s="429"/>
      <c r="AX7" s="429"/>
      <c r="AY7" s="430"/>
      <c r="AZ7" s="403" t="s">
        <v>186</v>
      </c>
      <c r="BA7" s="403" t="s">
        <v>160</v>
      </c>
      <c r="BB7" s="403" t="s">
        <v>161</v>
      </c>
      <c r="BC7" s="409"/>
      <c r="BD7" s="409"/>
      <c r="BE7" s="409"/>
      <c r="BF7" s="409"/>
      <c r="BG7" s="409"/>
      <c r="BH7" s="409"/>
      <c r="BI7" s="409"/>
      <c r="BJ7" s="409"/>
      <c r="BK7" s="409"/>
      <c r="BL7" s="409"/>
      <c r="BM7" s="409"/>
      <c r="BN7" s="409"/>
      <c r="BO7" s="230"/>
      <c r="BP7" s="230"/>
      <c r="BQ7" s="230"/>
    </row>
    <row r="8" spans="1:69" s="78" customFormat="1" ht="15.75" customHeight="1" x14ac:dyDescent="0.2">
      <c r="A8" s="405"/>
      <c r="B8" s="407"/>
      <c r="C8" s="365"/>
      <c r="D8" s="365" t="s">
        <v>188</v>
      </c>
      <c r="E8" s="365" t="s">
        <v>187</v>
      </c>
      <c r="F8" s="403" t="s">
        <v>186</v>
      </c>
      <c r="G8" s="403" t="s">
        <v>160</v>
      </c>
      <c r="H8" s="403" t="s">
        <v>161</v>
      </c>
      <c r="I8" s="403" t="s">
        <v>186</v>
      </c>
      <c r="J8" s="403" t="s">
        <v>160</v>
      </c>
      <c r="K8" s="403" t="s">
        <v>161</v>
      </c>
      <c r="L8" s="403"/>
      <c r="M8" s="403"/>
      <c r="N8" s="398" t="s">
        <v>214</v>
      </c>
      <c r="O8" s="398" t="s">
        <v>213</v>
      </c>
      <c r="P8" s="403"/>
      <c r="Q8" s="399" t="s">
        <v>212</v>
      </c>
      <c r="R8" s="399" t="s">
        <v>211</v>
      </c>
      <c r="S8" s="400" t="s">
        <v>210</v>
      </c>
      <c r="T8" s="400" t="s">
        <v>209</v>
      </c>
      <c r="U8" s="400" t="s">
        <v>208</v>
      </c>
      <c r="V8" s="400" t="s">
        <v>207</v>
      </c>
      <c r="W8" s="400" t="s">
        <v>206</v>
      </c>
      <c r="X8" s="400" t="s">
        <v>205</v>
      </c>
      <c r="Y8" s="400" t="s">
        <v>204</v>
      </c>
      <c r="Z8" s="400" t="s">
        <v>203</v>
      </c>
      <c r="AA8" s="400" t="s">
        <v>202</v>
      </c>
      <c r="AB8" s="400" t="s">
        <v>201</v>
      </c>
      <c r="AC8" s="400" t="s">
        <v>200</v>
      </c>
      <c r="AD8" s="400" t="s">
        <v>199</v>
      </c>
      <c r="AE8" s="400" t="s">
        <v>198</v>
      </c>
      <c r="AF8" s="400" t="s">
        <v>197</v>
      </c>
      <c r="AG8" s="399"/>
      <c r="AH8" s="230"/>
      <c r="AI8" s="230"/>
      <c r="AJ8" s="230"/>
      <c r="AK8" s="230"/>
      <c r="AL8" s="230"/>
      <c r="AM8" s="230"/>
      <c r="AN8" s="230"/>
      <c r="AO8" s="230"/>
      <c r="AP8" s="413"/>
      <c r="AQ8" s="403" t="s">
        <v>160</v>
      </c>
      <c r="AR8" s="403" t="s">
        <v>161</v>
      </c>
      <c r="AS8" s="413"/>
      <c r="AT8" s="422" t="s">
        <v>160</v>
      </c>
      <c r="AU8" s="423"/>
      <c r="AV8" s="424"/>
      <c r="AW8" s="422" t="s">
        <v>161</v>
      </c>
      <c r="AX8" s="423"/>
      <c r="AY8" s="424"/>
      <c r="AZ8" s="403"/>
      <c r="BA8" s="403"/>
      <c r="BB8" s="403"/>
      <c r="BC8" s="399" t="s">
        <v>324</v>
      </c>
      <c r="BD8" s="399" t="s">
        <v>325</v>
      </c>
      <c r="BE8" s="400" t="s">
        <v>326</v>
      </c>
      <c r="BF8" s="400" t="s">
        <v>327</v>
      </c>
      <c r="BG8" s="400" t="s">
        <v>328</v>
      </c>
      <c r="BH8" s="400" t="s">
        <v>329</v>
      </c>
      <c r="BI8" s="400" t="s">
        <v>330</v>
      </c>
      <c r="BJ8" s="400" t="s">
        <v>331</v>
      </c>
      <c r="BK8" s="400" t="s">
        <v>332</v>
      </c>
      <c r="BL8" s="400" t="s">
        <v>333</v>
      </c>
      <c r="BM8" s="400" t="s">
        <v>334</v>
      </c>
      <c r="BN8" s="409"/>
      <c r="BO8" s="230"/>
      <c r="BP8" s="230"/>
      <c r="BQ8" s="230"/>
    </row>
    <row r="9" spans="1:69" s="78" customFormat="1" ht="52.5" customHeight="1" x14ac:dyDescent="0.2">
      <c r="A9" s="405"/>
      <c r="B9" s="408"/>
      <c r="C9" s="365"/>
      <c r="D9" s="365"/>
      <c r="E9" s="365"/>
      <c r="F9" s="403"/>
      <c r="G9" s="403"/>
      <c r="H9" s="403"/>
      <c r="I9" s="403"/>
      <c r="J9" s="403"/>
      <c r="K9" s="403"/>
      <c r="L9" s="403"/>
      <c r="M9" s="403"/>
      <c r="N9" s="398"/>
      <c r="O9" s="398"/>
      <c r="P9" s="403"/>
      <c r="Q9" s="399"/>
      <c r="R9" s="399"/>
      <c r="S9" s="400"/>
      <c r="T9" s="400"/>
      <c r="U9" s="400"/>
      <c r="V9" s="400"/>
      <c r="W9" s="400"/>
      <c r="X9" s="400"/>
      <c r="Y9" s="400"/>
      <c r="Z9" s="400"/>
      <c r="AA9" s="400"/>
      <c r="AB9" s="400"/>
      <c r="AC9" s="400"/>
      <c r="AD9" s="400"/>
      <c r="AE9" s="400"/>
      <c r="AF9" s="400"/>
      <c r="AG9" s="399"/>
      <c r="AH9" s="230"/>
      <c r="AI9" s="230"/>
      <c r="AJ9" s="230"/>
      <c r="AK9" s="230"/>
      <c r="AL9" s="230"/>
      <c r="AM9" s="230"/>
      <c r="AN9" s="230"/>
      <c r="AO9" s="230"/>
      <c r="AP9" s="414"/>
      <c r="AQ9" s="403"/>
      <c r="AR9" s="403"/>
      <c r="AS9" s="414"/>
      <c r="AT9" s="154" t="s">
        <v>186</v>
      </c>
      <c r="AU9" s="172" t="s">
        <v>73</v>
      </c>
      <c r="AV9" s="172" t="s">
        <v>74</v>
      </c>
      <c r="AW9" s="154" t="s">
        <v>186</v>
      </c>
      <c r="AX9" s="172" t="s">
        <v>73</v>
      </c>
      <c r="AY9" s="172" t="s">
        <v>74</v>
      </c>
      <c r="AZ9" s="403"/>
      <c r="BA9" s="403"/>
      <c r="BB9" s="403"/>
      <c r="BC9" s="399"/>
      <c r="BD9" s="399"/>
      <c r="BE9" s="400"/>
      <c r="BF9" s="400"/>
      <c r="BG9" s="400"/>
      <c r="BH9" s="400"/>
      <c r="BI9" s="400"/>
      <c r="BJ9" s="400"/>
      <c r="BK9" s="400"/>
      <c r="BL9" s="400"/>
      <c r="BM9" s="400"/>
      <c r="BN9" s="409"/>
      <c r="BO9" s="230"/>
      <c r="BP9" s="230"/>
      <c r="BQ9" s="230"/>
    </row>
    <row r="10" spans="1:69" s="77" customFormat="1" ht="30" customHeight="1" x14ac:dyDescent="0.2">
      <c r="A10" s="231"/>
      <c r="B10" s="75" t="s">
        <v>273</v>
      </c>
      <c r="C10" s="232">
        <f t="shared" ref="C10:C25" si="0">D10+E10</f>
        <v>705625</v>
      </c>
      <c r="D10" s="233">
        <f t="shared" ref="D10:AF10" si="1">D11+D43</f>
        <v>351560</v>
      </c>
      <c r="E10" s="233">
        <f t="shared" si="1"/>
        <v>354065</v>
      </c>
      <c r="F10" s="220">
        <f t="shared" si="1"/>
        <v>246080</v>
      </c>
      <c r="G10" s="220">
        <f t="shared" si="1"/>
        <v>188040</v>
      </c>
      <c r="H10" s="220">
        <f t="shared" si="1"/>
        <v>58040</v>
      </c>
      <c r="I10" s="220">
        <f t="shared" si="1"/>
        <v>120840</v>
      </c>
      <c r="J10" s="220">
        <f t="shared" si="1"/>
        <v>91820</v>
      </c>
      <c r="K10" s="220">
        <f t="shared" si="1"/>
        <v>29020</v>
      </c>
      <c r="L10" s="220">
        <f t="shared" si="1"/>
        <v>125240</v>
      </c>
      <c r="M10" s="220">
        <f t="shared" si="1"/>
        <v>96220</v>
      </c>
      <c r="N10" s="220">
        <f t="shared" si="1"/>
        <v>51660</v>
      </c>
      <c r="O10" s="220">
        <f t="shared" si="1"/>
        <v>44560</v>
      </c>
      <c r="P10" s="220">
        <f t="shared" si="1"/>
        <v>29020</v>
      </c>
      <c r="Q10" s="233">
        <f t="shared" si="1"/>
        <v>4300</v>
      </c>
      <c r="R10" s="233">
        <f t="shared" si="1"/>
        <v>900</v>
      </c>
      <c r="S10" s="233">
        <f t="shared" si="1"/>
        <v>500</v>
      </c>
      <c r="T10" s="233">
        <f t="shared" si="1"/>
        <v>7090</v>
      </c>
      <c r="U10" s="233">
        <f t="shared" si="1"/>
        <v>1000</v>
      </c>
      <c r="V10" s="233">
        <f t="shared" si="1"/>
        <v>2000</v>
      </c>
      <c r="W10" s="233">
        <f t="shared" si="1"/>
        <v>600</v>
      </c>
      <c r="X10" s="233">
        <f t="shared" si="1"/>
        <v>2000</v>
      </c>
      <c r="Y10" s="233">
        <f t="shared" si="1"/>
        <v>1600</v>
      </c>
      <c r="Z10" s="233">
        <f t="shared" si="1"/>
        <v>500</v>
      </c>
      <c r="AA10" s="233">
        <f t="shared" si="1"/>
        <v>200</v>
      </c>
      <c r="AB10" s="233">
        <f t="shared" si="1"/>
        <v>800</v>
      </c>
      <c r="AC10" s="233">
        <f t="shared" si="1"/>
        <v>2000</v>
      </c>
      <c r="AD10" s="233">
        <f t="shared" si="1"/>
        <v>3500</v>
      </c>
      <c r="AE10" s="233">
        <f t="shared" si="1"/>
        <v>120</v>
      </c>
      <c r="AF10" s="233">
        <f t="shared" si="1"/>
        <v>1910</v>
      </c>
      <c r="AG10" s="234"/>
      <c r="AH10" s="235"/>
      <c r="AI10" s="235"/>
      <c r="AJ10" s="235"/>
      <c r="AK10" s="235"/>
      <c r="AL10" s="235"/>
      <c r="AM10" s="235"/>
      <c r="AN10" s="235"/>
      <c r="AO10" s="235"/>
      <c r="AP10" s="220">
        <f t="shared" ref="AP10:BM10" si="2">AP11+AP43</f>
        <v>237408</v>
      </c>
      <c r="AQ10" s="220">
        <f t="shared" si="2"/>
        <v>237408</v>
      </c>
      <c r="AR10" s="220">
        <f t="shared" si="2"/>
        <v>0</v>
      </c>
      <c r="AS10" s="220">
        <f t="shared" si="2"/>
        <v>119328</v>
      </c>
      <c r="AT10" s="220">
        <f t="shared" si="2"/>
        <v>119328</v>
      </c>
      <c r="AU10" s="220">
        <f t="shared" si="2"/>
        <v>15000</v>
      </c>
      <c r="AV10" s="220">
        <f t="shared" si="2"/>
        <v>104328</v>
      </c>
      <c r="AW10" s="220">
        <f t="shared" si="2"/>
        <v>0</v>
      </c>
      <c r="AX10" s="220">
        <f t="shared" si="2"/>
        <v>0</v>
      </c>
      <c r="AY10" s="220">
        <f t="shared" si="2"/>
        <v>0</v>
      </c>
      <c r="AZ10" s="220">
        <f t="shared" si="2"/>
        <v>118080</v>
      </c>
      <c r="BA10" s="220">
        <f t="shared" si="2"/>
        <v>118080</v>
      </c>
      <c r="BB10" s="220">
        <f t="shared" si="2"/>
        <v>0</v>
      </c>
      <c r="BC10" s="233">
        <f t="shared" si="2"/>
        <v>0</v>
      </c>
      <c r="BD10" s="233">
        <f t="shared" si="2"/>
        <v>0</v>
      </c>
      <c r="BE10" s="233">
        <f t="shared" si="2"/>
        <v>0</v>
      </c>
      <c r="BF10" s="233">
        <f t="shared" si="2"/>
        <v>0</v>
      </c>
      <c r="BG10" s="233">
        <f t="shared" si="2"/>
        <v>0</v>
      </c>
      <c r="BH10" s="233">
        <f t="shared" si="2"/>
        <v>0</v>
      </c>
      <c r="BI10" s="233">
        <f t="shared" si="2"/>
        <v>0</v>
      </c>
      <c r="BJ10" s="233">
        <f t="shared" si="2"/>
        <v>0</v>
      </c>
      <c r="BK10" s="233">
        <f t="shared" si="2"/>
        <v>0</v>
      </c>
      <c r="BL10" s="233">
        <f t="shared" si="2"/>
        <v>0</v>
      </c>
      <c r="BM10" s="233">
        <f t="shared" si="2"/>
        <v>0</v>
      </c>
      <c r="BN10" s="234"/>
      <c r="BO10" s="235"/>
      <c r="BP10" s="235"/>
      <c r="BQ10" s="235"/>
    </row>
    <row r="11" spans="1:69" ht="30" customHeight="1" x14ac:dyDescent="0.2">
      <c r="A11" s="75" t="s">
        <v>49</v>
      </c>
      <c r="B11" s="74" t="s">
        <v>235</v>
      </c>
      <c r="C11" s="70">
        <f t="shared" si="0"/>
        <v>0</v>
      </c>
      <c r="D11" s="76">
        <f>SUM(D12:D25)</f>
        <v>0</v>
      </c>
      <c r="E11" s="76">
        <f>SUM(E12:E25)</f>
        <v>0</v>
      </c>
      <c r="F11" s="125">
        <f>SUM(F12:F25)</f>
        <v>27140</v>
      </c>
      <c r="G11" s="125">
        <f>SUM(G12:G25)</f>
        <v>0</v>
      </c>
      <c r="H11" s="125">
        <f>SUM(H12:H25)</f>
        <v>27140</v>
      </c>
      <c r="I11" s="125">
        <f>J11+K11</f>
        <v>13570</v>
      </c>
      <c r="J11" s="125">
        <f t="shared" ref="J11:AF11" si="3">SUM(J12:J25)</f>
        <v>0</v>
      </c>
      <c r="K11" s="125">
        <f t="shared" si="3"/>
        <v>13570</v>
      </c>
      <c r="L11" s="126">
        <f t="shared" si="3"/>
        <v>13570</v>
      </c>
      <c r="M11" s="126">
        <f t="shared" si="3"/>
        <v>0</v>
      </c>
      <c r="N11" s="126">
        <f t="shared" si="3"/>
        <v>0</v>
      </c>
      <c r="O11" s="126">
        <f t="shared" si="3"/>
        <v>0</v>
      </c>
      <c r="P11" s="126">
        <f t="shared" si="3"/>
        <v>13570</v>
      </c>
      <c r="Q11" s="73">
        <f t="shared" si="3"/>
        <v>1500</v>
      </c>
      <c r="R11" s="73">
        <f t="shared" si="3"/>
        <v>900</v>
      </c>
      <c r="S11" s="73">
        <f t="shared" si="3"/>
        <v>500</v>
      </c>
      <c r="T11" s="73">
        <f t="shared" si="3"/>
        <v>1640</v>
      </c>
      <c r="U11" s="73">
        <f t="shared" si="3"/>
        <v>1000</v>
      </c>
      <c r="V11" s="73">
        <f t="shared" si="3"/>
        <v>2000</v>
      </c>
      <c r="W11" s="73">
        <f t="shared" si="3"/>
        <v>600</v>
      </c>
      <c r="X11" s="73">
        <f t="shared" si="3"/>
        <v>0</v>
      </c>
      <c r="Y11" s="73">
        <f t="shared" si="3"/>
        <v>0</v>
      </c>
      <c r="Z11" s="73">
        <f t="shared" si="3"/>
        <v>500</v>
      </c>
      <c r="AA11" s="73">
        <f t="shared" si="3"/>
        <v>200</v>
      </c>
      <c r="AB11" s="73">
        <f t="shared" si="3"/>
        <v>800</v>
      </c>
      <c r="AC11" s="73">
        <f t="shared" si="3"/>
        <v>2000</v>
      </c>
      <c r="AD11" s="73">
        <f t="shared" si="3"/>
        <v>1100</v>
      </c>
      <c r="AE11" s="73">
        <f t="shared" si="3"/>
        <v>120</v>
      </c>
      <c r="AF11" s="73">
        <f t="shared" si="3"/>
        <v>710</v>
      </c>
      <c r="AG11" s="110"/>
      <c r="AP11" s="125">
        <f>+AQ11+AR11</f>
        <v>23000</v>
      </c>
      <c r="AQ11" s="125">
        <f>SUM(AQ12:AQ28)</f>
        <v>23000</v>
      </c>
      <c r="AR11" s="125">
        <f>SUM(AR12:AR25)</f>
        <v>0</v>
      </c>
      <c r="AS11" s="125">
        <f>AT11+AW11</f>
        <v>15000</v>
      </c>
      <c r="AT11" s="125">
        <f>SUM(AT12:AT28)</f>
        <v>15000</v>
      </c>
      <c r="AU11" s="125">
        <f>SUM(AU12:AU28)</f>
        <v>15000</v>
      </c>
      <c r="AV11" s="125">
        <f>SUM(AV12:AV28)</f>
        <v>0</v>
      </c>
      <c r="AW11" s="125">
        <f>SUM(AW12:AW28)</f>
        <v>0</v>
      </c>
      <c r="AX11" s="125">
        <f t="shared" ref="AX11:BB11" si="4">SUM(AX12:AX28)</f>
        <v>0</v>
      </c>
      <c r="AY11" s="125">
        <f t="shared" si="4"/>
        <v>0</v>
      </c>
      <c r="AZ11" s="125">
        <f t="shared" si="4"/>
        <v>8000</v>
      </c>
      <c r="BA11" s="125">
        <f t="shared" si="4"/>
        <v>8000</v>
      </c>
      <c r="BB11" s="125">
        <f t="shared" si="4"/>
        <v>0</v>
      </c>
      <c r="BC11" s="73">
        <f t="shared" ref="BC11:BM11" si="5">SUM(BC12:BC25)</f>
        <v>0</v>
      </c>
      <c r="BD11" s="73">
        <f t="shared" si="5"/>
        <v>0</v>
      </c>
      <c r="BE11" s="73">
        <f t="shared" si="5"/>
        <v>0</v>
      </c>
      <c r="BF11" s="73">
        <f t="shared" si="5"/>
        <v>0</v>
      </c>
      <c r="BG11" s="73">
        <f t="shared" si="5"/>
        <v>0</v>
      </c>
      <c r="BH11" s="73">
        <f t="shared" si="5"/>
        <v>0</v>
      </c>
      <c r="BI11" s="73">
        <f t="shared" si="5"/>
        <v>0</v>
      </c>
      <c r="BJ11" s="73">
        <f t="shared" si="5"/>
        <v>0</v>
      </c>
      <c r="BK11" s="73">
        <f t="shared" si="5"/>
        <v>0</v>
      </c>
      <c r="BL11" s="73">
        <f t="shared" si="5"/>
        <v>0</v>
      </c>
      <c r="BM11" s="73">
        <f t="shared" si="5"/>
        <v>0</v>
      </c>
      <c r="BN11" s="110"/>
    </row>
    <row r="12" spans="1:69" ht="32.25" hidden="1" customHeight="1" x14ac:dyDescent="0.2">
      <c r="A12" s="71">
        <v>1</v>
      </c>
      <c r="B12" s="58" t="s">
        <v>271</v>
      </c>
      <c r="C12" s="70">
        <f t="shared" si="0"/>
        <v>0</v>
      </c>
      <c r="D12" s="69"/>
      <c r="E12" s="69"/>
      <c r="F12" s="127">
        <f t="shared" ref="F12:F25" si="6">G12+H12</f>
        <v>6940</v>
      </c>
      <c r="G12" s="127">
        <f t="shared" ref="G12:G25" si="7">M12+J12</f>
        <v>0</v>
      </c>
      <c r="H12" s="127">
        <f t="shared" ref="H12:H25" si="8">K12+P12</f>
        <v>6940</v>
      </c>
      <c r="I12" s="128">
        <f t="shared" ref="I12:I25" si="9">SUM(J12:K12)</f>
        <v>3470</v>
      </c>
      <c r="J12" s="127"/>
      <c r="K12" s="127">
        <f t="shared" ref="K12:K25" si="10">P12</f>
        <v>3470</v>
      </c>
      <c r="L12" s="129">
        <f t="shared" ref="L12:L25" si="11">M12+P12</f>
        <v>3470</v>
      </c>
      <c r="M12" s="129">
        <f>N12+O12</f>
        <v>0</v>
      </c>
      <c r="N12" s="129">
        <v>0</v>
      </c>
      <c r="O12" s="129">
        <v>0</v>
      </c>
      <c r="P12" s="129">
        <f>SUM(Q12:AF12)</f>
        <v>3470</v>
      </c>
      <c r="Q12" s="67">
        <v>1500</v>
      </c>
      <c r="R12" s="67">
        <v>900</v>
      </c>
      <c r="S12" s="67"/>
      <c r="T12" s="67">
        <v>70</v>
      </c>
      <c r="U12" s="67"/>
      <c r="V12" s="67"/>
      <c r="W12" s="67"/>
      <c r="X12" s="67"/>
      <c r="Y12" s="67"/>
      <c r="Z12" s="67"/>
      <c r="AA12" s="67"/>
      <c r="AB12" s="67"/>
      <c r="AC12" s="67">
        <v>1000</v>
      </c>
      <c r="AD12" s="67"/>
      <c r="AE12" s="67"/>
      <c r="AF12" s="67"/>
      <c r="AG12" s="111"/>
      <c r="AP12" s="125">
        <f t="shared" ref="AP12:AP28" si="12">+AQ12+AR12</f>
        <v>0</v>
      </c>
      <c r="AQ12" s="127">
        <f>+AT12+BA12</f>
        <v>0</v>
      </c>
      <c r="AR12" s="127">
        <f t="shared" ref="AR12:AR20" si="13">AW12+BB12</f>
        <v>0</v>
      </c>
      <c r="AS12" s="128">
        <f>+AT12+AW12</f>
        <v>0</v>
      </c>
      <c r="AT12" s="127"/>
      <c r="AU12" s="127"/>
      <c r="AV12" s="127"/>
      <c r="AW12" s="127">
        <f t="shared" ref="AW12:AW20" si="14">BB12</f>
        <v>0</v>
      </c>
      <c r="AX12" s="127">
        <f>+BB12</f>
        <v>0</v>
      </c>
      <c r="AY12" s="127"/>
      <c r="AZ12" s="129">
        <f t="shared" ref="AZ12:AZ20" si="15">BA12+BB12</f>
        <v>0</v>
      </c>
      <c r="BA12" s="129"/>
      <c r="BB12" s="129">
        <f>SUM(BC12:BM12)/2</f>
        <v>0</v>
      </c>
      <c r="BC12" s="67"/>
      <c r="BD12" s="67"/>
      <c r="BE12" s="67"/>
      <c r="BF12" s="67"/>
      <c r="BG12" s="67"/>
      <c r="BH12" s="67"/>
      <c r="BI12" s="67"/>
      <c r="BJ12" s="67"/>
      <c r="BK12" s="67"/>
      <c r="BL12" s="67"/>
      <c r="BM12" s="67"/>
      <c r="BN12" s="111"/>
    </row>
    <row r="13" spans="1:69" ht="26.25" hidden="1" customHeight="1" x14ac:dyDescent="0.2">
      <c r="A13" s="71">
        <v>2</v>
      </c>
      <c r="B13" s="58" t="s">
        <v>249</v>
      </c>
      <c r="C13" s="70">
        <f t="shared" si="0"/>
        <v>0</v>
      </c>
      <c r="D13" s="69"/>
      <c r="E13" s="69"/>
      <c r="F13" s="127">
        <f t="shared" si="6"/>
        <v>3140</v>
      </c>
      <c r="G13" s="127">
        <f t="shared" si="7"/>
        <v>0</v>
      </c>
      <c r="H13" s="127">
        <f t="shared" si="8"/>
        <v>3140</v>
      </c>
      <c r="I13" s="128">
        <f t="shared" si="9"/>
        <v>1570</v>
      </c>
      <c r="J13" s="127"/>
      <c r="K13" s="127">
        <f t="shared" si="10"/>
        <v>1570</v>
      </c>
      <c r="L13" s="129">
        <f t="shared" si="11"/>
        <v>1570</v>
      </c>
      <c r="M13" s="129">
        <f t="shared" ref="M13:M20" si="16">N13+O13</f>
        <v>0</v>
      </c>
      <c r="N13" s="129">
        <v>0</v>
      </c>
      <c r="O13" s="129">
        <v>0</v>
      </c>
      <c r="P13" s="129">
        <f t="shared" ref="P13:P51" si="17">SUM(Q13:AF13)</f>
        <v>1570</v>
      </c>
      <c r="Q13" s="67">
        <v>0</v>
      </c>
      <c r="R13" s="67"/>
      <c r="S13" s="67"/>
      <c r="T13" s="67">
        <v>1570</v>
      </c>
      <c r="U13" s="67"/>
      <c r="V13" s="67"/>
      <c r="W13" s="67"/>
      <c r="X13" s="67"/>
      <c r="Y13" s="67"/>
      <c r="Z13" s="67"/>
      <c r="AA13" s="67"/>
      <c r="AB13" s="67"/>
      <c r="AC13" s="67"/>
      <c r="AD13" s="67"/>
      <c r="AE13" s="67"/>
      <c r="AF13" s="67"/>
      <c r="AG13" s="111"/>
      <c r="AH13" s="236"/>
      <c r="AP13" s="125">
        <f t="shared" si="12"/>
        <v>0</v>
      </c>
      <c r="AQ13" s="127">
        <f t="shared" ref="AQ13:AQ28" si="18">+AT13+BA13</f>
        <v>0</v>
      </c>
      <c r="AR13" s="127">
        <f t="shared" si="13"/>
        <v>0</v>
      </c>
      <c r="AS13" s="128">
        <f t="shared" ref="AS13:AS28" si="19">+AT13+AW13</f>
        <v>0</v>
      </c>
      <c r="AT13" s="127"/>
      <c r="AU13" s="127"/>
      <c r="AV13" s="127"/>
      <c r="AW13" s="127">
        <f t="shared" si="14"/>
        <v>0</v>
      </c>
      <c r="AX13" s="127">
        <f t="shared" ref="AX13:AX25" si="20">+BB13</f>
        <v>0</v>
      </c>
      <c r="AY13" s="127"/>
      <c r="AZ13" s="129">
        <f t="shared" si="15"/>
        <v>0</v>
      </c>
      <c r="BA13" s="129"/>
      <c r="BB13" s="129">
        <f t="shared" ref="BB13:BB20" si="21">SUM(BC13:BM13)/2</f>
        <v>0</v>
      </c>
      <c r="BC13" s="67"/>
      <c r="BD13" s="67"/>
      <c r="BE13" s="67"/>
      <c r="BF13" s="67"/>
      <c r="BG13" s="67"/>
      <c r="BH13" s="67"/>
      <c r="BI13" s="67"/>
      <c r="BJ13" s="67"/>
      <c r="BK13" s="67"/>
      <c r="BL13" s="67"/>
      <c r="BM13" s="67"/>
      <c r="BN13" s="111"/>
    </row>
    <row r="14" spans="1:69" ht="26.25" hidden="1" customHeight="1" x14ac:dyDescent="0.2">
      <c r="A14" s="71">
        <v>3</v>
      </c>
      <c r="B14" s="58" t="s">
        <v>196</v>
      </c>
      <c r="C14" s="70">
        <f t="shared" si="0"/>
        <v>0</v>
      </c>
      <c r="D14" s="69"/>
      <c r="E14" s="69"/>
      <c r="F14" s="127">
        <f t="shared" si="6"/>
        <v>6000</v>
      </c>
      <c r="G14" s="127">
        <f t="shared" si="7"/>
        <v>0</v>
      </c>
      <c r="H14" s="127">
        <f t="shared" si="8"/>
        <v>6000</v>
      </c>
      <c r="I14" s="128">
        <f t="shared" si="9"/>
        <v>3000</v>
      </c>
      <c r="J14" s="127"/>
      <c r="K14" s="127">
        <f t="shared" si="10"/>
        <v>3000</v>
      </c>
      <c r="L14" s="129">
        <f t="shared" si="11"/>
        <v>3000</v>
      </c>
      <c r="M14" s="129">
        <f t="shared" si="16"/>
        <v>0</v>
      </c>
      <c r="N14" s="129">
        <v>0</v>
      </c>
      <c r="O14" s="129">
        <v>0</v>
      </c>
      <c r="P14" s="129">
        <f t="shared" si="17"/>
        <v>3000</v>
      </c>
      <c r="Q14" s="67">
        <v>0</v>
      </c>
      <c r="R14" s="67"/>
      <c r="S14" s="67"/>
      <c r="T14" s="67"/>
      <c r="U14" s="67">
        <v>1000</v>
      </c>
      <c r="V14" s="67">
        <v>2000</v>
      </c>
      <c r="W14" s="67"/>
      <c r="X14" s="67"/>
      <c r="Y14" s="67"/>
      <c r="Z14" s="67"/>
      <c r="AA14" s="67"/>
      <c r="AB14" s="67"/>
      <c r="AC14" s="67"/>
      <c r="AD14" s="67"/>
      <c r="AE14" s="67"/>
      <c r="AF14" s="67"/>
      <c r="AG14" s="111"/>
      <c r="AP14" s="125">
        <f t="shared" si="12"/>
        <v>0</v>
      </c>
      <c r="AQ14" s="127">
        <f t="shared" si="18"/>
        <v>0</v>
      </c>
      <c r="AR14" s="127">
        <f t="shared" si="13"/>
        <v>0</v>
      </c>
      <c r="AS14" s="128">
        <f t="shared" si="19"/>
        <v>0</v>
      </c>
      <c r="AT14" s="127"/>
      <c r="AU14" s="127"/>
      <c r="AV14" s="127"/>
      <c r="AW14" s="127">
        <f t="shared" si="14"/>
        <v>0</v>
      </c>
      <c r="AX14" s="127">
        <f t="shared" si="20"/>
        <v>0</v>
      </c>
      <c r="AY14" s="127"/>
      <c r="AZ14" s="129">
        <f t="shared" si="15"/>
        <v>0</v>
      </c>
      <c r="BA14" s="129"/>
      <c r="BB14" s="129">
        <f t="shared" si="21"/>
        <v>0</v>
      </c>
      <c r="BC14" s="67"/>
      <c r="BD14" s="67"/>
      <c r="BE14" s="67"/>
      <c r="BF14" s="67"/>
      <c r="BG14" s="67"/>
      <c r="BH14" s="67"/>
      <c r="BI14" s="67"/>
      <c r="BJ14" s="67"/>
      <c r="BK14" s="67"/>
      <c r="BL14" s="67"/>
      <c r="BM14" s="67"/>
      <c r="BN14" s="111"/>
    </row>
    <row r="15" spans="1:69" ht="21" hidden="1" customHeight="1" x14ac:dyDescent="0.2">
      <c r="A15" s="71">
        <v>4</v>
      </c>
      <c r="B15" s="58" t="s">
        <v>180</v>
      </c>
      <c r="C15" s="70">
        <f t="shared" si="0"/>
        <v>0</v>
      </c>
      <c r="D15" s="69"/>
      <c r="E15" s="69"/>
      <c r="F15" s="127">
        <f t="shared" si="6"/>
        <v>1000</v>
      </c>
      <c r="G15" s="127">
        <f t="shared" si="7"/>
        <v>0</v>
      </c>
      <c r="H15" s="127">
        <f t="shared" si="8"/>
        <v>1000</v>
      </c>
      <c r="I15" s="128">
        <f t="shared" si="9"/>
        <v>500</v>
      </c>
      <c r="J15" s="127"/>
      <c r="K15" s="127">
        <f t="shared" si="10"/>
        <v>500</v>
      </c>
      <c r="L15" s="129">
        <f t="shared" si="11"/>
        <v>500</v>
      </c>
      <c r="M15" s="129">
        <f t="shared" si="16"/>
        <v>0</v>
      </c>
      <c r="N15" s="129">
        <v>0</v>
      </c>
      <c r="O15" s="129">
        <v>0</v>
      </c>
      <c r="P15" s="129">
        <f t="shared" si="17"/>
        <v>500</v>
      </c>
      <c r="Q15" s="67">
        <v>0</v>
      </c>
      <c r="R15" s="67"/>
      <c r="S15" s="67"/>
      <c r="T15" s="67"/>
      <c r="U15" s="67"/>
      <c r="V15" s="67"/>
      <c r="W15" s="67"/>
      <c r="X15" s="67"/>
      <c r="Y15" s="67"/>
      <c r="Z15" s="67">
        <v>500</v>
      </c>
      <c r="AA15" s="67"/>
      <c r="AB15" s="67"/>
      <c r="AC15" s="67"/>
      <c r="AD15" s="67"/>
      <c r="AE15" s="67"/>
      <c r="AF15" s="67"/>
      <c r="AG15" s="112"/>
      <c r="AP15" s="125">
        <f t="shared" si="12"/>
        <v>0</v>
      </c>
      <c r="AQ15" s="127">
        <f t="shared" si="18"/>
        <v>0</v>
      </c>
      <c r="AR15" s="127">
        <f t="shared" si="13"/>
        <v>0</v>
      </c>
      <c r="AS15" s="128">
        <f t="shared" si="19"/>
        <v>0</v>
      </c>
      <c r="AT15" s="127"/>
      <c r="AU15" s="127"/>
      <c r="AV15" s="127"/>
      <c r="AW15" s="127">
        <f t="shared" si="14"/>
        <v>0</v>
      </c>
      <c r="AX15" s="127">
        <f t="shared" si="20"/>
        <v>0</v>
      </c>
      <c r="AY15" s="127"/>
      <c r="AZ15" s="129">
        <f t="shared" si="15"/>
        <v>0</v>
      </c>
      <c r="BA15" s="129"/>
      <c r="BB15" s="129">
        <f t="shared" si="21"/>
        <v>0</v>
      </c>
      <c r="BC15" s="67"/>
      <c r="BD15" s="67"/>
      <c r="BE15" s="67"/>
      <c r="BF15" s="67"/>
      <c r="BG15" s="67"/>
      <c r="BH15" s="67"/>
      <c r="BI15" s="67"/>
      <c r="BJ15" s="67"/>
      <c r="BK15" s="67"/>
      <c r="BL15" s="67"/>
      <c r="BM15" s="67"/>
      <c r="BN15" s="112"/>
    </row>
    <row r="16" spans="1:69" ht="21" hidden="1" customHeight="1" x14ac:dyDescent="0.2">
      <c r="A16" s="71">
        <v>5</v>
      </c>
      <c r="B16" s="58" t="s">
        <v>173</v>
      </c>
      <c r="C16" s="70">
        <f t="shared" si="0"/>
        <v>0</v>
      </c>
      <c r="D16" s="69"/>
      <c r="E16" s="69"/>
      <c r="F16" s="127">
        <f t="shared" si="6"/>
        <v>200</v>
      </c>
      <c r="G16" s="127">
        <f t="shared" si="7"/>
        <v>0</v>
      </c>
      <c r="H16" s="127">
        <f t="shared" si="8"/>
        <v>200</v>
      </c>
      <c r="I16" s="128">
        <f t="shared" si="9"/>
        <v>100</v>
      </c>
      <c r="J16" s="127"/>
      <c r="K16" s="127">
        <f t="shared" si="10"/>
        <v>100</v>
      </c>
      <c r="L16" s="129">
        <f t="shared" si="11"/>
        <v>100</v>
      </c>
      <c r="M16" s="129">
        <f t="shared" si="16"/>
        <v>0</v>
      </c>
      <c r="N16" s="129">
        <v>0</v>
      </c>
      <c r="O16" s="129">
        <v>0</v>
      </c>
      <c r="P16" s="129">
        <f t="shared" si="17"/>
        <v>100</v>
      </c>
      <c r="Q16" s="67">
        <v>0</v>
      </c>
      <c r="R16" s="67"/>
      <c r="S16" s="67"/>
      <c r="T16" s="67"/>
      <c r="U16" s="67"/>
      <c r="V16" s="67"/>
      <c r="W16" s="67"/>
      <c r="X16" s="67"/>
      <c r="Y16" s="67"/>
      <c r="Z16" s="67"/>
      <c r="AA16" s="67"/>
      <c r="AB16" s="67"/>
      <c r="AC16" s="67"/>
      <c r="AD16" s="67"/>
      <c r="AE16" s="67"/>
      <c r="AF16" s="67">
        <v>100</v>
      </c>
      <c r="AG16" s="112"/>
      <c r="AP16" s="125">
        <f t="shared" si="12"/>
        <v>0</v>
      </c>
      <c r="AQ16" s="127">
        <f t="shared" si="18"/>
        <v>0</v>
      </c>
      <c r="AR16" s="127">
        <f t="shared" si="13"/>
        <v>0</v>
      </c>
      <c r="AS16" s="128">
        <f t="shared" si="19"/>
        <v>0</v>
      </c>
      <c r="AT16" s="127"/>
      <c r="AU16" s="127"/>
      <c r="AV16" s="127"/>
      <c r="AW16" s="127">
        <f t="shared" si="14"/>
        <v>0</v>
      </c>
      <c r="AX16" s="127">
        <f t="shared" si="20"/>
        <v>0</v>
      </c>
      <c r="AY16" s="127"/>
      <c r="AZ16" s="129">
        <f t="shared" si="15"/>
        <v>0</v>
      </c>
      <c r="BA16" s="129"/>
      <c r="BB16" s="129">
        <f t="shared" si="21"/>
        <v>0</v>
      </c>
      <c r="BC16" s="67"/>
      <c r="BD16" s="67"/>
      <c r="BE16" s="67"/>
      <c r="BF16" s="67"/>
      <c r="BG16" s="67"/>
      <c r="BH16" s="67"/>
      <c r="BI16" s="67"/>
      <c r="BJ16" s="67"/>
      <c r="BK16" s="67"/>
      <c r="BL16" s="67"/>
      <c r="BM16" s="67"/>
      <c r="BN16" s="112"/>
    </row>
    <row r="17" spans="1:69" ht="21" hidden="1" customHeight="1" x14ac:dyDescent="0.2">
      <c r="A17" s="71">
        <v>6</v>
      </c>
      <c r="B17" s="58" t="s">
        <v>182</v>
      </c>
      <c r="C17" s="70">
        <f t="shared" si="0"/>
        <v>0</v>
      </c>
      <c r="D17" s="69"/>
      <c r="E17" s="69"/>
      <c r="F17" s="127">
        <f t="shared" si="6"/>
        <v>400</v>
      </c>
      <c r="G17" s="127">
        <f t="shared" si="7"/>
        <v>0</v>
      </c>
      <c r="H17" s="127">
        <f t="shared" si="8"/>
        <v>400</v>
      </c>
      <c r="I17" s="128">
        <f t="shared" si="9"/>
        <v>200</v>
      </c>
      <c r="J17" s="127"/>
      <c r="K17" s="127">
        <f t="shared" si="10"/>
        <v>200</v>
      </c>
      <c r="L17" s="129">
        <f t="shared" si="11"/>
        <v>200</v>
      </c>
      <c r="M17" s="129">
        <f t="shared" si="16"/>
        <v>0</v>
      </c>
      <c r="N17" s="129">
        <v>0</v>
      </c>
      <c r="O17" s="129">
        <v>0</v>
      </c>
      <c r="P17" s="129">
        <f t="shared" si="17"/>
        <v>200</v>
      </c>
      <c r="Q17" s="67">
        <v>0</v>
      </c>
      <c r="R17" s="67"/>
      <c r="S17" s="67"/>
      <c r="T17" s="67"/>
      <c r="U17" s="67"/>
      <c r="V17" s="67"/>
      <c r="W17" s="67"/>
      <c r="X17" s="67"/>
      <c r="Y17" s="67"/>
      <c r="Z17" s="67"/>
      <c r="AA17" s="67">
        <v>200</v>
      </c>
      <c r="AB17" s="67"/>
      <c r="AC17" s="67"/>
      <c r="AD17" s="67"/>
      <c r="AE17" s="67"/>
      <c r="AF17" s="67"/>
      <c r="AG17" s="112"/>
      <c r="AP17" s="125">
        <f t="shared" si="12"/>
        <v>0</v>
      </c>
      <c r="AQ17" s="127">
        <f t="shared" si="18"/>
        <v>0</v>
      </c>
      <c r="AR17" s="127">
        <f t="shared" si="13"/>
        <v>0</v>
      </c>
      <c r="AS17" s="128">
        <f t="shared" si="19"/>
        <v>0</v>
      </c>
      <c r="AT17" s="127"/>
      <c r="AU17" s="127"/>
      <c r="AV17" s="127"/>
      <c r="AW17" s="127">
        <f t="shared" si="14"/>
        <v>0</v>
      </c>
      <c r="AX17" s="127">
        <f t="shared" si="20"/>
        <v>0</v>
      </c>
      <c r="AY17" s="127"/>
      <c r="AZ17" s="129">
        <f t="shared" si="15"/>
        <v>0</v>
      </c>
      <c r="BA17" s="129"/>
      <c r="BB17" s="129">
        <f t="shared" si="21"/>
        <v>0</v>
      </c>
      <c r="BC17" s="67"/>
      <c r="BD17" s="67"/>
      <c r="BE17" s="67"/>
      <c r="BF17" s="67"/>
      <c r="BG17" s="67"/>
      <c r="BH17" s="67"/>
      <c r="BI17" s="67"/>
      <c r="BJ17" s="67"/>
      <c r="BK17" s="67"/>
      <c r="BL17" s="67"/>
      <c r="BM17" s="67"/>
      <c r="BN17" s="112"/>
    </row>
    <row r="18" spans="1:69" ht="21" hidden="1" customHeight="1" x14ac:dyDescent="0.2">
      <c r="A18" s="71">
        <v>7</v>
      </c>
      <c r="B18" s="58" t="s">
        <v>183</v>
      </c>
      <c r="C18" s="70">
        <f t="shared" si="0"/>
        <v>0</v>
      </c>
      <c r="D18" s="69"/>
      <c r="E18" s="69"/>
      <c r="F18" s="127">
        <f t="shared" si="6"/>
        <v>2000</v>
      </c>
      <c r="G18" s="127">
        <f t="shared" si="7"/>
        <v>0</v>
      </c>
      <c r="H18" s="127">
        <f t="shared" si="8"/>
        <v>2000</v>
      </c>
      <c r="I18" s="128">
        <f t="shared" si="9"/>
        <v>1000</v>
      </c>
      <c r="J18" s="127"/>
      <c r="K18" s="127">
        <f t="shared" si="10"/>
        <v>1000</v>
      </c>
      <c r="L18" s="129">
        <f t="shared" si="11"/>
        <v>1000</v>
      </c>
      <c r="M18" s="129">
        <f t="shared" si="16"/>
        <v>0</v>
      </c>
      <c r="N18" s="129">
        <v>0</v>
      </c>
      <c r="O18" s="129">
        <v>0</v>
      </c>
      <c r="P18" s="129">
        <f t="shared" si="17"/>
        <v>1000</v>
      </c>
      <c r="Q18" s="67">
        <v>0</v>
      </c>
      <c r="R18" s="67"/>
      <c r="S18" s="67"/>
      <c r="T18" s="67"/>
      <c r="U18" s="67"/>
      <c r="V18" s="67"/>
      <c r="W18" s="67"/>
      <c r="X18" s="67"/>
      <c r="Y18" s="67"/>
      <c r="Z18" s="67"/>
      <c r="AA18" s="67"/>
      <c r="AB18" s="67"/>
      <c r="AC18" s="67">
        <v>1000</v>
      </c>
      <c r="AD18" s="67"/>
      <c r="AE18" s="67"/>
      <c r="AF18" s="67"/>
      <c r="AG18" s="111"/>
      <c r="AP18" s="125">
        <f t="shared" si="12"/>
        <v>0</v>
      </c>
      <c r="AQ18" s="127">
        <f t="shared" si="18"/>
        <v>0</v>
      </c>
      <c r="AR18" s="127">
        <f t="shared" si="13"/>
        <v>0</v>
      </c>
      <c r="AS18" s="128">
        <f t="shared" si="19"/>
        <v>0</v>
      </c>
      <c r="AT18" s="127"/>
      <c r="AU18" s="127"/>
      <c r="AV18" s="127"/>
      <c r="AW18" s="127">
        <f t="shared" si="14"/>
        <v>0</v>
      </c>
      <c r="AX18" s="127">
        <f t="shared" si="20"/>
        <v>0</v>
      </c>
      <c r="AY18" s="127"/>
      <c r="AZ18" s="129">
        <f t="shared" si="15"/>
        <v>0</v>
      </c>
      <c r="BA18" s="129"/>
      <c r="BB18" s="129">
        <f t="shared" si="21"/>
        <v>0</v>
      </c>
      <c r="BC18" s="67"/>
      <c r="BD18" s="67"/>
      <c r="BE18" s="67"/>
      <c r="BF18" s="67"/>
      <c r="BG18" s="67"/>
      <c r="BH18" s="67"/>
      <c r="BI18" s="67"/>
      <c r="BJ18" s="67"/>
      <c r="BK18" s="67"/>
      <c r="BL18" s="67"/>
      <c r="BM18" s="67"/>
      <c r="BN18" s="111"/>
    </row>
    <row r="19" spans="1:69" ht="21" hidden="1" customHeight="1" x14ac:dyDescent="0.2">
      <c r="A19" s="71">
        <v>8</v>
      </c>
      <c r="B19" s="58" t="s">
        <v>172</v>
      </c>
      <c r="C19" s="70">
        <f t="shared" si="0"/>
        <v>0</v>
      </c>
      <c r="D19" s="69"/>
      <c r="E19" s="69"/>
      <c r="F19" s="127">
        <f t="shared" si="6"/>
        <v>1600</v>
      </c>
      <c r="G19" s="127">
        <f t="shared" si="7"/>
        <v>0</v>
      </c>
      <c r="H19" s="127">
        <f t="shared" si="8"/>
        <v>1600</v>
      </c>
      <c r="I19" s="128">
        <f t="shared" si="9"/>
        <v>800</v>
      </c>
      <c r="J19" s="127"/>
      <c r="K19" s="127">
        <f t="shared" si="10"/>
        <v>800</v>
      </c>
      <c r="L19" s="129">
        <f t="shared" si="11"/>
        <v>800</v>
      </c>
      <c r="M19" s="129">
        <f t="shared" si="16"/>
        <v>0</v>
      </c>
      <c r="N19" s="129">
        <v>0</v>
      </c>
      <c r="O19" s="129">
        <v>0</v>
      </c>
      <c r="P19" s="129">
        <f t="shared" si="17"/>
        <v>800</v>
      </c>
      <c r="Q19" s="67">
        <v>0</v>
      </c>
      <c r="R19" s="67"/>
      <c r="S19" s="67"/>
      <c r="T19" s="67"/>
      <c r="U19" s="67"/>
      <c r="V19" s="67"/>
      <c r="W19" s="67"/>
      <c r="X19" s="67"/>
      <c r="Y19" s="67"/>
      <c r="Z19" s="67"/>
      <c r="AA19" s="67"/>
      <c r="AB19" s="67">
        <v>800</v>
      </c>
      <c r="AC19" s="67"/>
      <c r="AD19" s="67"/>
      <c r="AE19" s="67"/>
      <c r="AF19" s="67"/>
      <c r="AG19" s="111"/>
      <c r="AP19" s="125">
        <f t="shared" si="12"/>
        <v>0</v>
      </c>
      <c r="AQ19" s="127">
        <f t="shared" si="18"/>
        <v>0</v>
      </c>
      <c r="AR19" s="127">
        <f t="shared" si="13"/>
        <v>0</v>
      </c>
      <c r="AS19" s="128">
        <f t="shared" si="19"/>
        <v>0</v>
      </c>
      <c r="AT19" s="127"/>
      <c r="AU19" s="127"/>
      <c r="AV19" s="127"/>
      <c r="AW19" s="127">
        <f t="shared" si="14"/>
        <v>0</v>
      </c>
      <c r="AX19" s="127">
        <f t="shared" si="20"/>
        <v>0</v>
      </c>
      <c r="AY19" s="127"/>
      <c r="AZ19" s="129">
        <f t="shared" si="15"/>
        <v>0</v>
      </c>
      <c r="BA19" s="129"/>
      <c r="BB19" s="129">
        <f t="shared" si="21"/>
        <v>0</v>
      </c>
      <c r="BC19" s="67"/>
      <c r="BD19" s="67"/>
      <c r="BE19" s="67"/>
      <c r="BF19" s="67"/>
      <c r="BG19" s="67"/>
      <c r="BH19" s="67"/>
      <c r="BI19" s="67"/>
      <c r="BJ19" s="67"/>
      <c r="BK19" s="67"/>
      <c r="BL19" s="67"/>
      <c r="BM19" s="67"/>
      <c r="BN19" s="111"/>
    </row>
    <row r="20" spans="1:69" ht="21" hidden="1" customHeight="1" x14ac:dyDescent="0.2">
      <c r="A20" s="71">
        <v>9</v>
      </c>
      <c r="B20" s="58" t="s">
        <v>179</v>
      </c>
      <c r="C20" s="70">
        <f t="shared" si="0"/>
        <v>0</v>
      </c>
      <c r="D20" s="69"/>
      <c r="E20" s="69"/>
      <c r="F20" s="127">
        <f t="shared" si="6"/>
        <v>240</v>
      </c>
      <c r="G20" s="127">
        <f t="shared" si="7"/>
        <v>0</v>
      </c>
      <c r="H20" s="127">
        <f t="shared" si="8"/>
        <v>240</v>
      </c>
      <c r="I20" s="128">
        <f t="shared" si="9"/>
        <v>120</v>
      </c>
      <c r="J20" s="127"/>
      <c r="K20" s="127">
        <f t="shared" si="10"/>
        <v>120</v>
      </c>
      <c r="L20" s="129">
        <f t="shared" si="11"/>
        <v>120</v>
      </c>
      <c r="M20" s="129">
        <f t="shared" si="16"/>
        <v>0</v>
      </c>
      <c r="N20" s="129">
        <v>0</v>
      </c>
      <c r="O20" s="129">
        <v>0</v>
      </c>
      <c r="P20" s="129">
        <f t="shared" si="17"/>
        <v>120</v>
      </c>
      <c r="Q20" s="67">
        <v>0</v>
      </c>
      <c r="R20" s="67"/>
      <c r="S20" s="67"/>
      <c r="T20" s="67"/>
      <c r="U20" s="67"/>
      <c r="V20" s="67"/>
      <c r="W20" s="67"/>
      <c r="X20" s="67"/>
      <c r="Y20" s="67"/>
      <c r="Z20" s="67"/>
      <c r="AA20" s="67"/>
      <c r="AB20" s="67"/>
      <c r="AC20" s="67"/>
      <c r="AD20" s="67"/>
      <c r="AE20" s="67">
        <v>120</v>
      </c>
      <c r="AF20" s="67"/>
      <c r="AG20" s="111"/>
      <c r="AP20" s="125">
        <f t="shared" si="12"/>
        <v>0</v>
      </c>
      <c r="AQ20" s="127">
        <f t="shared" si="18"/>
        <v>0</v>
      </c>
      <c r="AR20" s="127">
        <f t="shared" si="13"/>
        <v>0</v>
      </c>
      <c r="AS20" s="128">
        <f t="shared" si="19"/>
        <v>0</v>
      </c>
      <c r="AT20" s="127"/>
      <c r="AU20" s="127"/>
      <c r="AV20" s="127"/>
      <c r="AW20" s="127">
        <f t="shared" si="14"/>
        <v>0</v>
      </c>
      <c r="AX20" s="127">
        <f t="shared" si="20"/>
        <v>0</v>
      </c>
      <c r="AY20" s="127"/>
      <c r="AZ20" s="129">
        <f t="shared" si="15"/>
        <v>0</v>
      </c>
      <c r="BA20" s="129"/>
      <c r="BB20" s="129">
        <f t="shared" si="21"/>
        <v>0</v>
      </c>
      <c r="BC20" s="67"/>
      <c r="BD20" s="67"/>
      <c r="BE20" s="67"/>
      <c r="BF20" s="67"/>
      <c r="BG20" s="67"/>
      <c r="BH20" s="67"/>
      <c r="BI20" s="67"/>
      <c r="BJ20" s="67"/>
      <c r="BK20" s="67"/>
      <c r="BL20" s="67"/>
      <c r="BM20" s="67"/>
      <c r="BN20" s="111"/>
    </row>
    <row r="21" spans="1:69" s="218" customFormat="1" hidden="1" x14ac:dyDescent="0.2">
      <c r="A21" s="71">
        <v>10</v>
      </c>
      <c r="B21" s="58" t="s">
        <v>170</v>
      </c>
      <c r="C21" s="239"/>
      <c r="D21" s="240"/>
      <c r="E21" s="240"/>
      <c r="F21" s="222"/>
      <c r="G21" s="222"/>
      <c r="H21" s="222"/>
      <c r="I21" s="221"/>
      <c r="J21" s="222"/>
      <c r="K21" s="222"/>
      <c r="L21" s="217"/>
      <c r="M21" s="217"/>
      <c r="N21" s="217"/>
      <c r="O21" s="217"/>
      <c r="P21" s="217"/>
      <c r="Q21" s="241"/>
      <c r="R21" s="241"/>
      <c r="S21" s="241"/>
      <c r="T21" s="241"/>
      <c r="U21" s="241"/>
      <c r="V21" s="241"/>
      <c r="W21" s="241"/>
      <c r="X21" s="241"/>
      <c r="Y21" s="241"/>
      <c r="Z21" s="241"/>
      <c r="AA21" s="241"/>
      <c r="AB21" s="241"/>
      <c r="AC21" s="241"/>
      <c r="AD21" s="241"/>
      <c r="AE21" s="241"/>
      <c r="AF21" s="241"/>
      <c r="AG21" s="242"/>
      <c r="AH21" s="243"/>
      <c r="AI21" s="243"/>
      <c r="AJ21" s="243"/>
      <c r="AK21" s="243"/>
      <c r="AL21" s="243"/>
      <c r="AM21" s="243"/>
      <c r="AN21" s="243"/>
      <c r="AO21" s="243"/>
      <c r="AP21" s="125">
        <f t="shared" si="12"/>
        <v>0</v>
      </c>
      <c r="AQ21" s="127">
        <f t="shared" si="18"/>
        <v>0</v>
      </c>
      <c r="AR21" s="127">
        <f t="shared" ref="AR21:AR24" si="22">AW21+BB21</f>
        <v>0</v>
      </c>
      <c r="AS21" s="128">
        <f t="shared" si="19"/>
        <v>0</v>
      </c>
      <c r="AT21" s="222"/>
      <c r="AU21" s="222"/>
      <c r="AV21" s="222"/>
      <c r="AW21" s="127">
        <f t="shared" ref="AW21:AW24" si="23">BB21</f>
        <v>0</v>
      </c>
      <c r="AX21" s="127">
        <f t="shared" si="20"/>
        <v>0</v>
      </c>
      <c r="AY21" s="222"/>
      <c r="AZ21" s="129">
        <f t="shared" ref="AZ21:AZ24" si="24">BA21+BB21</f>
        <v>0</v>
      </c>
      <c r="BA21" s="217"/>
      <c r="BB21" s="129">
        <f t="shared" ref="BB21:BB24" si="25">SUM(BC21:BM21)/2</f>
        <v>0</v>
      </c>
      <c r="BC21" s="241"/>
      <c r="BD21" s="241"/>
      <c r="BE21" s="241"/>
      <c r="BF21" s="241"/>
      <c r="BG21" s="241"/>
      <c r="BH21" s="241"/>
      <c r="BI21" s="241"/>
      <c r="BJ21" s="241"/>
      <c r="BK21" s="241"/>
      <c r="BL21" s="241"/>
      <c r="BM21" s="241"/>
      <c r="BN21" s="242"/>
      <c r="BO21" s="243"/>
      <c r="BP21" s="243"/>
      <c r="BQ21" s="243"/>
    </row>
    <row r="22" spans="1:69" s="218" customFormat="1" hidden="1" x14ac:dyDescent="0.2">
      <c r="A22" s="71">
        <v>11</v>
      </c>
      <c r="B22" s="58" t="s">
        <v>181</v>
      </c>
      <c r="C22" s="239"/>
      <c r="D22" s="240"/>
      <c r="E22" s="240"/>
      <c r="F22" s="222"/>
      <c r="G22" s="222"/>
      <c r="H22" s="222"/>
      <c r="I22" s="221"/>
      <c r="J22" s="222"/>
      <c r="K22" s="222"/>
      <c r="L22" s="217"/>
      <c r="M22" s="217"/>
      <c r="N22" s="217"/>
      <c r="O22" s="217"/>
      <c r="P22" s="217"/>
      <c r="Q22" s="241"/>
      <c r="R22" s="241"/>
      <c r="S22" s="241"/>
      <c r="T22" s="241"/>
      <c r="U22" s="241"/>
      <c r="V22" s="241"/>
      <c r="W22" s="241"/>
      <c r="X22" s="241"/>
      <c r="Y22" s="241"/>
      <c r="Z22" s="241"/>
      <c r="AA22" s="241"/>
      <c r="AB22" s="241"/>
      <c r="AC22" s="241"/>
      <c r="AD22" s="241"/>
      <c r="AE22" s="241"/>
      <c r="AF22" s="241"/>
      <c r="AG22" s="242"/>
      <c r="AH22" s="243"/>
      <c r="AI22" s="243"/>
      <c r="AJ22" s="243"/>
      <c r="AK22" s="243"/>
      <c r="AL22" s="243"/>
      <c r="AM22" s="243"/>
      <c r="AN22" s="243"/>
      <c r="AO22" s="243"/>
      <c r="AP22" s="125">
        <f t="shared" si="12"/>
        <v>0</v>
      </c>
      <c r="AQ22" s="127">
        <f t="shared" si="18"/>
        <v>0</v>
      </c>
      <c r="AR22" s="127">
        <f t="shared" si="22"/>
        <v>0</v>
      </c>
      <c r="AS22" s="128">
        <f t="shared" si="19"/>
        <v>0</v>
      </c>
      <c r="AT22" s="222"/>
      <c r="AU22" s="222"/>
      <c r="AV22" s="222"/>
      <c r="AW22" s="127">
        <f t="shared" si="23"/>
        <v>0</v>
      </c>
      <c r="AX22" s="127">
        <f t="shared" si="20"/>
        <v>0</v>
      </c>
      <c r="AY22" s="222"/>
      <c r="AZ22" s="129">
        <f t="shared" si="24"/>
        <v>0</v>
      </c>
      <c r="BA22" s="217"/>
      <c r="BB22" s="129">
        <f t="shared" si="25"/>
        <v>0</v>
      </c>
      <c r="BC22" s="241"/>
      <c r="BD22" s="241"/>
      <c r="BE22" s="241"/>
      <c r="BF22" s="241"/>
      <c r="BG22" s="241"/>
      <c r="BH22" s="241"/>
      <c r="BI22" s="241"/>
      <c r="BJ22" s="241"/>
      <c r="BK22" s="241"/>
      <c r="BL22" s="241"/>
      <c r="BM22" s="241"/>
      <c r="BN22" s="242"/>
      <c r="BO22" s="243"/>
      <c r="BP22" s="243"/>
      <c r="BQ22" s="243"/>
    </row>
    <row r="23" spans="1:69" s="218" customFormat="1" hidden="1" x14ac:dyDescent="0.2">
      <c r="A23" s="71">
        <v>12</v>
      </c>
      <c r="B23" s="58" t="s">
        <v>250</v>
      </c>
      <c r="C23" s="239"/>
      <c r="D23" s="240"/>
      <c r="E23" s="240"/>
      <c r="F23" s="222"/>
      <c r="G23" s="222"/>
      <c r="H23" s="222"/>
      <c r="I23" s="221"/>
      <c r="J23" s="222"/>
      <c r="K23" s="222"/>
      <c r="L23" s="217"/>
      <c r="M23" s="217"/>
      <c r="N23" s="217"/>
      <c r="O23" s="217"/>
      <c r="P23" s="217"/>
      <c r="Q23" s="241"/>
      <c r="R23" s="241"/>
      <c r="S23" s="241"/>
      <c r="T23" s="241"/>
      <c r="U23" s="241"/>
      <c r="V23" s="241"/>
      <c r="W23" s="241"/>
      <c r="X23" s="241"/>
      <c r="Y23" s="241"/>
      <c r="Z23" s="241"/>
      <c r="AA23" s="241"/>
      <c r="AB23" s="241"/>
      <c r="AC23" s="241"/>
      <c r="AD23" s="241"/>
      <c r="AE23" s="241"/>
      <c r="AF23" s="241"/>
      <c r="AG23" s="242"/>
      <c r="AH23" s="243"/>
      <c r="AI23" s="243"/>
      <c r="AJ23" s="243"/>
      <c r="AK23" s="243"/>
      <c r="AL23" s="243"/>
      <c r="AM23" s="243"/>
      <c r="AN23" s="243"/>
      <c r="AO23" s="243"/>
      <c r="AP23" s="125">
        <f t="shared" si="12"/>
        <v>0</v>
      </c>
      <c r="AQ23" s="127">
        <f t="shared" si="18"/>
        <v>0</v>
      </c>
      <c r="AR23" s="127">
        <f t="shared" si="22"/>
        <v>0</v>
      </c>
      <c r="AS23" s="128">
        <f t="shared" si="19"/>
        <v>0</v>
      </c>
      <c r="AT23" s="222"/>
      <c r="AU23" s="222"/>
      <c r="AV23" s="222"/>
      <c r="AW23" s="127">
        <f t="shared" si="23"/>
        <v>0</v>
      </c>
      <c r="AX23" s="127">
        <f t="shared" si="20"/>
        <v>0</v>
      </c>
      <c r="AY23" s="222"/>
      <c r="AZ23" s="129">
        <f t="shared" si="24"/>
        <v>0</v>
      </c>
      <c r="BA23" s="217"/>
      <c r="BB23" s="129">
        <f t="shared" si="25"/>
        <v>0</v>
      </c>
      <c r="BC23" s="241"/>
      <c r="BD23" s="241"/>
      <c r="BE23" s="241"/>
      <c r="BF23" s="241"/>
      <c r="BG23" s="241"/>
      <c r="BH23" s="241"/>
      <c r="BI23" s="241"/>
      <c r="BJ23" s="241"/>
      <c r="BK23" s="241"/>
      <c r="BL23" s="241"/>
      <c r="BM23" s="241"/>
      <c r="BN23" s="242"/>
      <c r="BO23" s="243"/>
      <c r="BP23" s="243"/>
      <c r="BQ23" s="243"/>
    </row>
    <row r="24" spans="1:69" s="218" customFormat="1" ht="25.5" hidden="1" x14ac:dyDescent="0.2">
      <c r="A24" s="71">
        <v>13</v>
      </c>
      <c r="B24" s="58" t="s">
        <v>358</v>
      </c>
      <c r="C24" s="239"/>
      <c r="D24" s="240"/>
      <c r="E24" s="240"/>
      <c r="F24" s="222"/>
      <c r="G24" s="222"/>
      <c r="H24" s="222"/>
      <c r="I24" s="221"/>
      <c r="J24" s="222"/>
      <c r="K24" s="222"/>
      <c r="L24" s="217"/>
      <c r="M24" s="217"/>
      <c r="N24" s="217"/>
      <c r="O24" s="217"/>
      <c r="P24" s="217"/>
      <c r="Q24" s="241"/>
      <c r="R24" s="241"/>
      <c r="S24" s="241"/>
      <c r="T24" s="241"/>
      <c r="U24" s="241"/>
      <c r="V24" s="241"/>
      <c r="W24" s="241"/>
      <c r="X24" s="241"/>
      <c r="Y24" s="241"/>
      <c r="Z24" s="241"/>
      <c r="AA24" s="241"/>
      <c r="AB24" s="241"/>
      <c r="AC24" s="241"/>
      <c r="AD24" s="241"/>
      <c r="AE24" s="241"/>
      <c r="AF24" s="241"/>
      <c r="AG24" s="242"/>
      <c r="AH24" s="243"/>
      <c r="AI24" s="243"/>
      <c r="AJ24" s="243"/>
      <c r="AK24" s="243"/>
      <c r="AL24" s="243"/>
      <c r="AM24" s="243"/>
      <c r="AN24" s="243"/>
      <c r="AO24" s="243"/>
      <c r="AP24" s="125">
        <f t="shared" si="12"/>
        <v>0</v>
      </c>
      <c r="AQ24" s="127">
        <f t="shared" si="18"/>
        <v>0</v>
      </c>
      <c r="AR24" s="127">
        <f t="shared" si="22"/>
        <v>0</v>
      </c>
      <c r="AS24" s="128">
        <f t="shared" si="19"/>
        <v>0</v>
      </c>
      <c r="AT24" s="222"/>
      <c r="AU24" s="222"/>
      <c r="AV24" s="222"/>
      <c r="AW24" s="127">
        <f t="shared" si="23"/>
        <v>0</v>
      </c>
      <c r="AX24" s="127">
        <f t="shared" si="20"/>
        <v>0</v>
      </c>
      <c r="AY24" s="222"/>
      <c r="AZ24" s="129">
        <f t="shared" si="24"/>
        <v>0</v>
      </c>
      <c r="BA24" s="217"/>
      <c r="BB24" s="129">
        <f t="shared" si="25"/>
        <v>0</v>
      </c>
      <c r="BC24" s="241"/>
      <c r="BD24" s="241"/>
      <c r="BE24" s="241"/>
      <c r="BF24" s="241"/>
      <c r="BG24" s="241"/>
      <c r="BH24" s="241"/>
      <c r="BI24" s="241"/>
      <c r="BJ24" s="241"/>
      <c r="BK24" s="241"/>
      <c r="BL24" s="241"/>
      <c r="BM24" s="241"/>
      <c r="BN24" s="242"/>
      <c r="BO24" s="243"/>
      <c r="BP24" s="243"/>
      <c r="BQ24" s="243"/>
    </row>
    <row r="25" spans="1:69" ht="31.5" hidden="1" customHeight="1" x14ac:dyDescent="0.2">
      <c r="A25" s="71">
        <v>14</v>
      </c>
      <c r="B25" s="58" t="s">
        <v>177</v>
      </c>
      <c r="C25" s="70">
        <f t="shared" si="0"/>
        <v>0</v>
      </c>
      <c r="D25" s="69"/>
      <c r="E25" s="69"/>
      <c r="F25" s="127">
        <f t="shared" si="6"/>
        <v>5620</v>
      </c>
      <c r="G25" s="127">
        <f t="shared" si="7"/>
        <v>0</v>
      </c>
      <c r="H25" s="127">
        <f t="shared" si="8"/>
        <v>5620</v>
      </c>
      <c r="I25" s="128">
        <f t="shared" si="9"/>
        <v>2810</v>
      </c>
      <c r="J25" s="127"/>
      <c r="K25" s="127">
        <f t="shared" si="10"/>
        <v>2810</v>
      </c>
      <c r="L25" s="129">
        <f t="shared" si="11"/>
        <v>2810</v>
      </c>
      <c r="M25" s="129">
        <f>N25+O25</f>
        <v>0</v>
      </c>
      <c r="N25" s="129">
        <v>0</v>
      </c>
      <c r="O25" s="129">
        <v>0</v>
      </c>
      <c r="P25" s="129">
        <f t="shared" si="17"/>
        <v>2810</v>
      </c>
      <c r="Q25" s="67">
        <v>0</v>
      </c>
      <c r="R25" s="67"/>
      <c r="S25" s="67">
        <v>500</v>
      </c>
      <c r="T25" s="67"/>
      <c r="U25" s="67"/>
      <c r="V25" s="67"/>
      <c r="W25" s="67">
        <v>600</v>
      </c>
      <c r="X25" s="67"/>
      <c r="Y25" s="67"/>
      <c r="Z25" s="67"/>
      <c r="AA25" s="67"/>
      <c r="AB25" s="67"/>
      <c r="AC25" s="67"/>
      <c r="AD25" s="67">
        <v>1100</v>
      </c>
      <c r="AE25" s="67"/>
      <c r="AF25" s="67">
        <v>610</v>
      </c>
      <c r="AG25" s="111"/>
      <c r="AP25" s="125">
        <f t="shared" si="12"/>
        <v>0</v>
      </c>
      <c r="AQ25" s="127">
        <f t="shared" si="18"/>
        <v>0</v>
      </c>
      <c r="AR25" s="127">
        <f>AW25+BB25</f>
        <v>0</v>
      </c>
      <c r="AS25" s="128">
        <f t="shared" si="19"/>
        <v>0</v>
      </c>
      <c r="AT25" s="127"/>
      <c r="AU25" s="127"/>
      <c r="AV25" s="127"/>
      <c r="AW25" s="127">
        <f>BB25</f>
        <v>0</v>
      </c>
      <c r="AX25" s="127">
        <f t="shared" si="20"/>
        <v>0</v>
      </c>
      <c r="AY25" s="127"/>
      <c r="AZ25" s="129">
        <f>BA25+BB25</f>
        <v>0</v>
      </c>
      <c r="BA25" s="129"/>
      <c r="BB25" s="129">
        <f>SUM(BC25:BM25)/2</f>
        <v>0</v>
      </c>
      <c r="BC25" s="67"/>
      <c r="BD25" s="67"/>
      <c r="BE25" s="67"/>
      <c r="BF25" s="67"/>
      <c r="BG25" s="67"/>
      <c r="BH25" s="67"/>
      <c r="BI25" s="67"/>
      <c r="BJ25" s="67"/>
      <c r="BK25" s="67"/>
      <c r="BL25" s="67"/>
      <c r="BM25" s="67"/>
      <c r="BN25" s="111"/>
    </row>
    <row r="26" spans="1:69" ht="31.5" hidden="1" customHeight="1" x14ac:dyDescent="0.2">
      <c r="A26" s="71">
        <v>15</v>
      </c>
      <c r="B26" s="58" t="s">
        <v>357</v>
      </c>
      <c r="C26" s="70"/>
      <c r="D26" s="69"/>
      <c r="E26" s="69"/>
      <c r="F26" s="127"/>
      <c r="G26" s="127"/>
      <c r="H26" s="127"/>
      <c r="I26" s="128"/>
      <c r="J26" s="127"/>
      <c r="K26" s="127"/>
      <c r="L26" s="129"/>
      <c r="M26" s="129"/>
      <c r="N26" s="129"/>
      <c r="O26" s="129"/>
      <c r="P26" s="129"/>
      <c r="Q26" s="67"/>
      <c r="R26" s="67"/>
      <c r="S26" s="67"/>
      <c r="T26" s="67"/>
      <c r="U26" s="67"/>
      <c r="V26" s="67"/>
      <c r="W26" s="67"/>
      <c r="X26" s="67"/>
      <c r="Y26" s="67"/>
      <c r="Z26" s="67"/>
      <c r="AA26" s="67"/>
      <c r="AB26" s="67"/>
      <c r="AC26" s="67"/>
      <c r="AD26" s="67"/>
      <c r="AE26" s="67"/>
      <c r="AF26" s="67"/>
      <c r="AG26" s="111"/>
      <c r="AP26" s="125">
        <f t="shared" si="12"/>
        <v>0</v>
      </c>
      <c r="AQ26" s="127">
        <f t="shared" si="18"/>
        <v>0</v>
      </c>
      <c r="AR26" s="127">
        <f>AW26+BB26</f>
        <v>0</v>
      </c>
      <c r="AS26" s="128">
        <f t="shared" si="19"/>
        <v>0</v>
      </c>
      <c r="AT26" s="127"/>
      <c r="AU26" s="127"/>
      <c r="AV26" s="127"/>
      <c r="AW26" s="127">
        <f>BB26</f>
        <v>0</v>
      </c>
      <c r="AX26" s="127">
        <f t="shared" ref="AX26" si="26">+BB26</f>
        <v>0</v>
      </c>
      <c r="AY26" s="127"/>
      <c r="AZ26" s="129">
        <f>BA26+BB26</f>
        <v>0</v>
      </c>
      <c r="BA26" s="129"/>
      <c r="BB26" s="129">
        <f>SUM(BC26:BM26)/2</f>
        <v>0</v>
      </c>
      <c r="BC26" s="67"/>
      <c r="BD26" s="67"/>
      <c r="BE26" s="67"/>
      <c r="BF26" s="67"/>
      <c r="BG26" s="67"/>
      <c r="BH26" s="67"/>
      <c r="BI26" s="67"/>
      <c r="BJ26" s="67"/>
      <c r="BK26" s="67"/>
      <c r="BL26" s="67"/>
      <c r="BM26" s="67"/>
      <c r="BN26" s="111"/>
    </row>
    <row r="27" spans="1:69" ht="31.5" hidden="1" customHeight="1" x14ac:dyDescent="0.2">
      <c r="A27" s="71">
        <v>16</v>
      </c>
      <c r="B27" s="58" t="s">
        <v>275</v>
      </c>
      <c r="C27" s="70"/>
      <c r="D27" s="69"/>
      <c r="E27" s="69"/>
      <c r="F27" s="127"/>
      <c r="G27" s="127"/>
      <c r="H27" s="127"/>
      <c r="I27" s="128"/>
      <c r="J27" s="127"/>
      <c r="K27" s="127"/>
      <c r="L27" s="129"/>
      <c r="M27" s="129"/>
      <c r="N27" s="129"/>
      <c r="O27" s="129"/>
      <c r="P27" s="129"/>
      <c r="Q27" s="67"/>
      <c r="R27" s="67"/>
      <c r="S27" s="67"/>
      <c r="T27" s="67"/>
      <c r="U27" s="67"/>
      <c r="V27" s="67"/>
      <c r="W27" s="67"/>
      <c r="X27" s="67"/>
      <c r="Y27" s="67"/>
      <c r="Z27" s="67"/>
      <c r="AA27" s="67"/>
      <c r="AB27" s="67"/>
      <c r="AC27" s="67"/>
      <c r="AD27" s="67"/>
      <c r="AE27" s="67"/>
      <c r="AF27" s="67"/>
      <c r="AG27" s="111"/>
      <c r="AP27" s="125">
        <f t="shared" si="12"/>
        <v>0</v>
      </c>
      <c r="AQ27" s="127">
        <f t="shared" si="18"/>
        <v>0</v>
      </c>
      <c r="AR27" s="127">
        <f>AW27+BB27</f>
        <v>0</v>
      </c>
      <c r="AS27" s="128">
        <f t="shared" si="19"/>
        <v>0</v>
      </c>
      <c r="AT27" s="127"/>
      <c r="AU27" s="127"/>
      <c r="AV27" s="127"/>
      <c r="AW27" s="127">
        <f>BB27</f>
        <v>0</v>
      </c>
      <c r="AX27" s="127">
        <f t="shared" ref="AX27" si="27">+BB27</f>
        <v>0</v>
      </c>
      <c r="AY27" s="127"/>
      <c r="AZ27" s="129">
        <f>BA27+BB27</f>
        <v>0</v>
      </c>
      <c r="BA27" s="129"/>
      <c r="BB27" s="129">
        <f>SUM(BC27:BM27)/2</f>
        <v>0</v>
      </c>
      <c r="BC27" s="67"/>
      <c r="BD27" s="67"/>
      <c r="BE27" s="67"/>
      <c r="BF27" s="67"/>
      <c r="BG27" s="67"/>
      <c r="BH27" s="67"/>
      <c r="BI27" s="67"/>
      <c r="BJ27" s="67"/>
      <c r="BK27" s="67"/>
      <c r="BL27" s="67"/>
      <c r="BM27" s="67"/>
      <c r="BN27" s="111"/>
    </row>
    <row r="28" spans="1:69" s="219" customFormat="1" ht="57.75" customHeight="1" x14ac:dyDescent="0.2">
      <c r="A28" s="289"/>
      <c r="B28" s="74" t="s">
        <v>195</v>
      </c>
      <c r="C28" s="70">
        <f>D28+E28</f>
        <v>52000</v>
      </c>
      <c r="D28" s="69">
        <v>26000</v>
      </c>
      <c r="E28" s="69">
        <v>26000</v>
      </c>
      <c r="F28" s="127">
        <f>G28+H28</f>
        <v>8400</v>
      </c>
      <c r="G28" s="127">
        <f>M28+J28</f>
        <v>8400</v>
      </c>
      <c r="H28" s="127">
        <f>K28+P28</f>
        <v>0</v>
      </c>
      <c r="I28" s="128">
        <f>SUM(J28:K28)</f>
        <v>6400</v>
      </c>
      <c r="J28" s="127">
        <v>6400</v>
      </c>
      <c r="K28" s="127">
        <f>P28</f>
        <v>0</v>
      </c>
      <c r="L28" s="129">
        <f>M28+P28</f>
        <v>2000</v>
      </c>
      <c r="M28" s="129">
        <v>2000</v>
      </c>
      <c r="N28" s="129"/>
      <c r="O28" s="129">
        <v>2000</v>
      </c>
      <c r="P28" s="129">
        <f>SUM(Q28:AF28)</f>
        <v>0</v>
      </c>
      <c r="Q28" s="67"/>
      <c r="R28" s="67"/>
      <c r="S28" s="67"/>
      <c r="T28" s="67"/>
      <c r="U28" s="67"/>
      <c r="V28" s="67"/>
      <c r="W28" s="67"/>
      <c r="X28" s="67"/>
      <c r="Y28" s="67"/>
      <c r="Z28" s="67"/>
      <c r="AA28" s="67"/>
      <c r="AB28" s="67"/>
      <c r="AC28" s="67"/>
      <c r="AD28" s="67"/>
      <c r="AE28" s="67"/>
      <c r="AF28" s="67"/>
      <c r="AG28" s="111"/>
      <c r="AP28" s="125">
        <f t="shared" si="12"/>
        <v>23000</v>
      </c>
      <c r="AQ28" s="127">
        <f t="shared" si="18"/>
        <v>23000</v>
      </c>
      <c r="AR28" s="129">
        <f>+AR29+AR30+AR36+AR38+AR39+AR32+AR34+AR41</f>
        <v>0</v>
      </c>
      <c r="AS28" s="128">
        <f t="shared" si="19"/>
        <v>15000</v>
      </c>
      <c r="AT28" s="129">
        <f>+AU28+AV28</f>
        <v>15000</v>
      </c>
      <c r="AU28" s="129">
        <v>15000</v>
      </c>
      <c r="AV28" s="129">
        <f t="shared" ref="AV28:BB28" si="28">+AV29+AV30+AV36+AV38+AV39+AV32+AV34+AV41</f>
        <v>0</v>
      </c>
      <c r="AW28" s="129">
        <f t="shared" si="28"/>
        <v>0</v>
      </c>
      <c r="AX28" s="129">
        <f t="shared" si="28"/>
        <v>0</v>
      </c>
      <c r="AY28" s="129">
        <f t="shared" si="28"/>
        <v>0</v>
      </c>
      <c r="AZ28" s="129">
        <f>+BA28</f>
        <v>8000</v>
      </c>
      <c r="BA28" s="129">
        <v>8000</v>
      </c>
      <c r="BB28" s="129">
        <f t="shared" si="28"/>
        <v>0</v>
      </c>
      <c r="BC28" s="67"/>
      <c r="BD28" s="67"/>
      <c r="BE28" s="67"/>
      <c r="BF28" s="67"/>
      <c r="BG28" s="67"/>
      <c r="BH28" s="67"/>
      <c r="BI28" s="67"/>
      <c r="BJ28" s="67"/>
      <c r="BK28" s="67"/>
      <c r="BL28" s="67"/>
      <c r="BM28" s="67"/>
      <c r="BN28" s="111"/>
    </row>
    <row r="29" spans="1:69" s="243" customFormat="1" ht="49.5" hidden="1" customHeight="1" x14ac:dyDescent="0.2">
      <c r="A29" s="237" t="s">
        <v>341</v>
      </c>
      <c r="B29" s="238" t="s">
        <v>317</v>
      </c>
      <c r="C29" s="239"/>
      <c r="D29" s="240"/>
      <c r="E29" s="240"/>
      <c r="F29" s="222"/>
      <c r="G29" s="222"/>
      <c r="H29" s="222"/>
      <c r="I29" s="221"/>
      <c r="J29" s="222"/>
      <c r="K29" s="222"/>
      <c r="L29" s="217"/>
      <c r="M29" s="217"/>
      <c r="N29" s="217"/>
      <c r="O29" s="217"/>
      <c r="P29" s="217"/>
      <c r="Q29" s="241"/>
      <c r="R29" s="241"/>
      <c r="S29" s="241"/>
      <c r="T29" s="241"/>
      <c r="U29" s="241"/>
      <c r="V29" s="241"/>
      <c r="W29" s="241"/>
      <c r="X29" s="241"/>
      <c r="Y29" s="241"/>
      <c r="Z29" s="241"/>
      <c r="AA29" s="241"/>
      <c r="AB29" s="241"/>
      <c r="AC29" s="241"/>
      <c r="AD29" s="241"/>
      <c r="AE29" s="241"/>
      <c r="AF29" s="241"/>
      <c r="AG29" s="242"/>
      <c r="AP29" s="222"/>
      <c r="AQ29" s="222"/>
      <c r="AR29" s="222"/>
      <c r="AS29" s="222"/>
      <c r="AT29" s="222"/>
      <c r="AU29" s="222"/>
      <c r="AV29" s="222"/>
      <c r="AW29" s="222"/>
      <c r="AX29" s="222"/>
      <c r="AY29" s="222"/>
      <c r="AZ29" s="222"/>
      <c r="BA29" s="222"/>
      <c r="BB29" s="222"/>
      <c r="BC29" s="241"/>
      <c r="BD29" s="241"/>
      <c r="BE29" s="241"/>
      <c r="BF29" s="241"/>
      <c r="BG29" s="241"/>
      <c r="BH29" s="241"/>
      <c r="BI29" s="241"/>
      <c r="BJ29" s="241"/>
      <c r="BK29" s="241"/>
      <c r="BL29" s="241"/>
      <c r="BM29" s="241"/>
      <c r="BN29" s="242"/>
    </row>
    <row r="30" spans="1:69" s="243" customFormat="1" ht="68.25" hidden="1" customHeight="1" x14ac:dyDescent="0.2">
      <c r="A30" s="237" t="s">
        <v>342</v>
      </c>
      <c r="B30" s="238" t="s">
        <v>318</v>
      </c>
      <c r="C30" s="239"/>
      <c r="D30" s="240"/>
      <c r="E30" s="240"/>
      <c r="F30" s="222"/>
      <c r="G30" s="222"/>
      <c r="H30" s="222"/>
      <c r="I30" s="221"/>
      <c r="J30" s="222"/>
      <c r="K30" s="222"/>
      <c r="L30" s="217"/>
      <c r="M30" s="217"/>
      <c r="N30" s="217"/>
      <c r="O30" s="217"/>
      <c r="P30" s="217"/>
      <c r="Q30" s="241"/>
      <c r="R30" s="241"/>
      <c r="S30" s="241"/>
      <c r="T30" s="241"/>
      <c r="U30" s="241"/>
      <c r="V30" s="241"/>
      <c r="W30" s="241"/>
      <c r="X30" s="241"/>
      <c r="Y30" s="241"/>
      <c r="Z30" s="241"/>
      <c r="AA30" s="241"/>
      <c r="AB30" s="241"/>
      <c r="AC30" s="241"/>
      <c r="AD30" s="241"/>
      <c r="AE30" s="241"/>
      <c r="AF30" s="241"/>
      <c r="AG30" s="242"/>
      <c r="AP30" s="222">
        <f t="shared" ref="AP30" si="29">+AP31</f>
        <v>2000</v>
      </c>
      <c r="AQ30" s="222">
        <f t="shared" ref="AQ30" si="30">+AQ31</f>
        <v>2000</v>
      </c>
      <c r="AR30" s="222">
        <f t="shared" ref="AR30" si="31">+AR31</f>
        <v>0</v>
      </c>
      <c r="AS30" s="222">
        <f t="shared" ref="AS30" si="32">+AS31</f>
        <v>1000</v>
      </c>
      <c r="AT30" s="222">
        <f t="shared" ref="AT30" si="33">+AT31</f>
        <v>0</v>
      </c>
      <c r="AU30" s="222">
        <f>+AU31</f>
        <v>1000</v>
      </c>
      <c r="AV30" s="222">
        <f t="shared" ref="AV30" si="34">+AV31</f>
        <v>0</v>
      </c>
      <c r="AW30" s="222">
        <f t="shared" ref="AW30" si="35">+AW31</f>
        <v>0</v>
      </c>
      <c r="AX30" s="222">
        <f t="shared" ref="AX30" si="36">+AX31</f>
        <v>0</v>
      </c>
      <c r="AY30" s="222">
        <f t="shared" ref="AY30" si="37">+AY31</f>
        <v>0</v>
      </c>
      <c r="AZ30" s="222">
        <f t="shared" ref="AZ30" si="38">+AZ31</f>
        <v>1000</v>
      </c>
      <c r="BA30" s="222">
        <f t="shared" ref="BA30" si="39">+BA31</f>
        <v>1000</v>
      </c>
      <c r="BB30" s="222">
        <f t="shared" ref="BB30" si="40">+BB31</f>
        <v>0</v>
      </c>
      <c r="BC30" s="241"/>
      <c r="BD30" s="241"/>
      <c r="BE30" s="241"/>
      <c r="BF30" s="241"/>
      <c r="BG30" s="241"/>
      <c r="BH30" s="241"/>
      <c r="BI30" s="241"/>
      <c r="BJ30" s="241"/>
      <c r="BK30" s="241"/>
      <c r="BL30" s="241"/>
      <c r="BM30" s="241"/>
      <c r="BN30" s="242"/>
    </row>
    <row r="31" spans="1:69" s="219" customFormat="1" ht="23.25" hidden="1" customHeight="1" x14ac:dyDescent="0.2">
      <c r="A31" s="71"/>
      <c r="B31" s="58" t="s">
        <v>336</v>
      </c>
      <c r="C31" s="70"/>
      <c r="D31" s="69"/>
      <c r="E31" s="69"/>
      <c r="F31" s="127"/>
      <c r="G31" s="127"/>
      <c r="H31" s="127"/>
      <c r="I31" s="128"/>
      <c r="J31" s="127"/>
      <c r="K31" s="127"/>
      <c r="L31" s="129"/>
      <c r="M31" s="129"/>
      <c r="N31" s="129"/>
      <c r="O31" s="129"/>
      <c r="P31" s="129"/>
      <c r="Q31" s="67"/>
      <c r="R31" s="67"/>
      <c r="S31" s="67"/>
      <c r="T31" s="67"/>
      <c r="U31" s="67"/>
      <c r="V31" s="67"/>
      <c r="W31" s="67"/>
      <c r="X31" s="67"/>
      <c r="Y31" s="67"/>
      <c r="Z31" s="67"/>
      <c r="AA31" s="67"/>
      <c r="AB31" s="67"/>
      <c r="AC31" s="67"/>
      <c r="AD31" s="67"/>
      <c r="AE31" s="67"/>
      <c r="AF31" s="67"/>
      <c r="AG31" s="111"/>
      <c r="AP31" s="127">
        <f t="shared" ref="AP31" si="41">AQ31+AR31</f>
        <v>2000</v>
      </c>
      <c r="AQ31" s="222">
        <f>+AS31+AZ31</f>
        <v>2000</v>
      </c>
      <c r="AR31" s="127">
        <f t="shared" ref="AR31" si="42">AW31+BB31</f>
        <v>0</v>
      </c>
      <c r="AS31" s="128">
        <f t="shared" ref="AS31" si="43">SUM(AT31:AW31)</f>
        <v>1000</v>
      </c>
      <c r="AT31" s="222"/>
      <c r="AU31" s="222">
        <v>1000</v>
      </c>
      <c r="AV31" s="222"/>
      <c r="AW31" s="127">
        <f t="shared" ref="AW31" si="44">BB31</f>
        <v>0</v>
      </c>
      <c r="AX31" s="127">
        <f t="shared" ref="AX31" si="45">+BB31</f>
        <v>0</v>
      </c>
      <c r="AY31" s="222"/>
      <c r="AZ31" s="129">
        <f t="shared" ref="AZ31" si="46">BA31+BB31</f>
        <v>1000</v>
      </c>
      <c r="BA31" s="217">
        <v>1000</v>
      </c>
      <c r="BB31" s="129">
        <f t="shared" ref="BB31" si="47">SUM(BC31:BM31)/2</f>
        <v>0</v>
      </c>
      <c r="BC31" s="67"/>
      <c r="BD31" s="67"/>
      <c r="BE31" s="67"/>
      <c r="BF31" s="67"/>
      <c r="BG31" s="67"/>
      <c r="BH31" s="67"/>
      <c r="BI31" s="67"/>
      <c r="BJ31" s="67"/>
      <c r="BK31" s="67"/>
      <c r="BL31" s="67"/>
      <c r="BM31" s="67"/>
      <c r="BN31" s="111"/>
    </row>
    <row r="32" spans="1:69" s="243" customFormat="1" ht="64.5" hidden="1" customHeight="1" x14ac:dyDescent="0.2">
      <c r="A32" s="237" t="s">
        <v>343</v>
      </c>
      <c r="B32" s="238" t="s">
        <v>319</v>
      </c>
      <c r="C32" s="239"/>
      <c r="D32" s="240"/>
      <c r="E32" s="240"/>
      <c r="F32" s="222"/>
      <c r="G32" s="222"/>
      <c r="H32" s="222"/>
      <c r="I32" s="221"/>
      <c r="J32" s="222"/>
      <c r="K32" s="222"/>
      <c r="L32" s="217"/>
      <c r="M32" s="217"/>
      <c r="N32" s="217"/>
      <c r="O32" s="217"/>
      <c r="P32" s="217"/>
      <c r="Q32" s="241"/>
      <c r="R32" s="241"/>
      <c r="S32" s="241"/>
      <c r="T32" s="241"/>
      <c r="U32" s="241"/>
      <c r="V32" s="241"/>
      <c r="W32" s="241"/>
      <c r="X32" s="241"/>
      <c r="Y32" s="241"/>
      <c r="Z32" s="241"/>
      <c r="AA32" s="241"/>
      <c r="AB32" s="241"/>
      <c r="AC32" s="241"/>
      <c r="AD32" s="241"/>
      <c r="AE32" s="241"/>
      <c r="AF32" s="241"/>
      <c r="AG32" s="242"/>
      <c r="AP32" s="222">
        <f t="shared" ref="AP32" si="48">+AP33</f>
        <v>0</v>
      </c>
      <c r="AQ32" s="222">
        <f t="shared" ref="AQ32" si="49">+AQ33</f>
        <v>0</v>
      </c>
      <c r="AR32" s="222">
        <f t="shared" ref="AR32" si="50">+AR33</f>
        <v>0</v>
      </c>
      <c r="AS32" s="222">
        <f t="shared" ref="AS32" si="51">+AS33</f>
        <v>0</v>
      </c>
      <c r="AT32" s="222">
        <f t="shared" ref="AT32" si="52">+AT33</f>
        <v>0</v>
      </c>
      <c r="AU32" s="222">
        <f>+AU33</f>
        <v>0</v>
      </c>
      <c r="AV32" s="222">
        <f t="shared" ref="AV32" si="53">+AV33</f>
        <v>0</v>
      </c>
      <c r="AW32" s="222">
        <f t="shared" ref="AW32" si="54">+AW33</f>
        <v>0</v>
      </c>
      <c r="AX32" s="222">
        <f t="shared" ref="AX32" si="55">+AX33</f>
        <v>0</v>
      </c>
      <c r="AY32" s="222">
        <f t="shared" ref="AY32" si="56">+AY33</f>
        <v>0</v>
      </c>
      <c r="AZ32" s="222">
        <f t="shared" ref="AZ32" si="57">+AZ33</f>
        <v>0</v>
      </c>
      <c r="BA32" s="222">
        <f t="shared" ref="BA32" si="58">+BA33</f>
        <v>0</v>
      </c>
      <c r="BB32" s="222">
        <f t="shared" ref="BB32" si="59">+BB33</f>
        <v>0</v>
      </c>
      <c r="BC32" s="241"/>
      <c r="BD32" s="241"/>
      <c r="BE32" s="241"/>
      <c r="BF32" s="241"/>
      <c r="BG32" s="241"/>
      <c r="BH32" s="241"/>
      <c r="BI32" s="241"/>
      <c r="BJ32" s="241"/>
      <c r="BK32" s="241"/>
      <c r="BL32" s="241"/>
      <c r="BM32" s="241"/>
      <c r="BN32" s="242"/>
    </row>
    <row r="33" spans="1:69" s="219" customFormat="1" ht="17.25" hidden="1" customHeight="1" x14ac:dyDescent="0.2">
      <c r="A33" s="71"/>
      <c r="B33" s="58" t="s">
        <v>350</v>
      </c>
      <c r="C33" s="70"/>
      <c r="D33" s="69"/>
      <c r="E33" s="69"/>
      <c r="F33" s="127"/>
      <c r="G33" s="127"/>
      <c r="H33" s="127"/>
      <c r="I33" s="128"/>
      <c r="J33" s="127"/>
      <c r="K33" s="127"/>
      <c r="L33" s="129"/>
      <c r="M33" s="129"/>
      <c r="N33" s="129"/>
      <c r="O33" s="129"/>
      <c r="P33" s="129"/>
      <c r="Q33" s="67"/>
      <c r="R33" s="67"/>
      <c r="S33" s="67"/>
      <c r="T33" s="67"/>
      <c r="U33" s="67"/>
      <c r="V33" s="67"/>
      <c r="W33" s="67"/>
      <c r="X33" s="67"/>
      <c r="Y33" s="67"/>
      <c r="Z33" s="67"/>
      <c r="AA33" s="67"/>
      <c r="AB33" s="67"/>
      <c r="AC33" s="67"/>
      <c r="AD33" s="67"/>
      <c r="AE33" s="67"/>
      <c r="AF33" s="67"/>
      <c r="AG33" s="111"/>
      <c r="AP33" s="127"/>
      <c r="AQ33" s="127"/>
      <c r="AR33" s="127"/>
      <c r="AS33" s="127"/>
      <c r="AT33" s="127"/>
      <c r="AU33" s="127"/>
      <c r="AV33" s="127"/>
      <c r="AW33" s="127"/>
      <c r="AX33" s="127"/>
      <c r="AY33" s="127"/>
      <c r="AZ33" s="127"/>
      <c r="BA33" s="127"/>
      <c r="BB33" s="127"/>
      <c r="BC33" s="67"/>
      <c r="BD33" s="67"/>
      <c r="BE33" s="67"/>
      <c r="BF33" s="67"/>
      <c r="BG33" s="67"/>
      <c r="BH33" s="67"/>
      <c r="BI33" s="67"/>
      <c r="BJ33" s="67"/>
      <c r="BK33" s="67"/>
      <c r="BL33" s="67"/>
      <c r="BM33" s="67"/>
      <c r="BN33" s="111"/>
    </row>
    <row r="34" spans="1:69" s="243" customFormat="1" ht="67.5" hidden="1" customHeight="1" x14ac:dyDescent="0.2">
      <c r="A34" s="237" t="s">
        <v>344</v>
      </c>
      <c r="B34" s="238" t="s">
        <v>320</v>
      </c>
      <c r="C34" s="239"/>
      <c r="D34" s="240"/>
      <c r="E34" s="240"/>
      <c r="F34" s="222"/>
      <c r="G34" s="222"/>
      <c r="H34" s="222"/>
      <c r="I34" s="221"/>
      <c r="J34" s="222"/>
      <c r="K34" s="222"/>
      <c r="L34" s="217"/>
      <c r="M34" s="217"/>
      <c r="N34" s="217"/>
      <c r="O34" s="217"/>
      <c r="P34" s="217"/>
      <c r="Q34" s="241"/>
      <c r="R34" s="241"/>
      <c r="S34" s="241"/>
      <c r="T34" s="241"/>
      <c r="U34" s="241"/>
      <c r="V34" s="241"/>
      <c r="W34" s="241"/>
      <c r="X34" s="241"/>
      <c r="Y34" s="241"/>
      <c r="Z34" s="241"/>
      <c r="AA34" s="241"/>
      <c r="AB34" s="241"/>
      <c r="AC34" s="241"/>
      <c r="AD34" s="241"/>
      <c r="AE34" s="241"/>
      <c r="AF34" s="241"/>
      <c r="AG34" s="242"/>
      <c r="AP34" s="222">
        <f t="shared" ref="AP34:AT34" si="60">+AP35</f>
        <v>3000</v>
      </c>
      <c r="AQ34" s="222">
        <f t="shared" si="60"/>
        <v>3000</v>
      </c>
      <c r="AR34" s="222">
        <f t="shared" si="60"/>
        <v>0</v>
      </c>
      <c r="AS34" s="222">
        <f t="shared" si="60"/>
        <v>2000</v>
      </c>
      <c r="AT34" s="222">
        <f t="shared" si="60"/>
        <v>2000</v>
      </c>
      <c r="AU34" s="222">
        <f>+AU35</f>
        <v>2000</v>
      </c>
      <c r="AV34" s="222">
        <f t="shared" ref="AV34:BB34" si="61">+AV35</f>
        <v>0</v>
      </c>
      <c r="AW34" s="222">
        <f t="shared" si="61"/>
        <v>0</v>
      </c>
      <c r="AX34" s="222">
        <f t="shared" si="61"/>
        <v>0</v>
      </c>
      <c r="AY34" s="222">
        <f t="shared" si="61"/>
        <v>0</v>
      </c>
      <c r="AZ34" s="222">
        <f t="shared" si="61"/>
        <v>1000</v>
      </c>
      <c r="BA34" s="222">
        <f t="shared" si="61"/>
        <v>1000</v>
      </c>
      <c r="BB34" s="222">
        <f t="shared" si="61"/>
        <v>0</v>
      </c>
      <c r="BC34" s="241"/>
      <c r="BD34" s="241"/>
      <c r="BE34" s="241"/>
      <c r="BF34" s="241"/>
      <c r="BG34" s="241"/>
      <c r="BH34" s="241"/>
      <c r="BI34" s="241"/>
      <c r="BJ34" s="241"/>
      <c r="BK34" s="241"/>
      <c r="BL34" s="241"/>
      <c r="BM34" s="241"/>
      <c r="BN34" s="242"/>
    </row>
    <row r="35" spans="1:69" s="219" customFormat="1" ht="19.5" hidden="1" customHeight="1" x14ac:dyDescent="0.2">
      <c r="A35" s="71"/>
      <c r="B35" s="58" t="s">
        <v>196</v>
      </c>
      <c r="C35" s="70"/>
      <c r="D35" s="69"/>
      <c r="E35" s="69"/>
      <c r="F35" s="127"/>
      <c r="G35" s="127"/>
      <c r="H35" s="127"/>
      <c r="I35" s="128"/>
      <c r="J35" s="127"/>
      <c r="K35" s="127"/>
      <c r="L35" s="129"/>
      <c r="M35" s="129"/>
      <c r="N35" s="129"/>
      <c r="O35" s="129"/>
      <c r="P35" s="129"/>
      <c r="Q35" s="67"/>
      <c r="R35" s="67"/>
      <c r="S35" s="67"/>
      <c r="T35" s="67"/>
      <c r="U35" s="67"/>
      <c r="V35" s="67"/>
      <c r="W35" s="67"/>
      <c r="X35" s="67"/>
      <c r="Y35" s="67"/>
      <c r="Z35" s="67"/>
      <c r="AA35" s="67"/>
      <c r="AB35" s="67"/>
      <c r="AC35" s="67"/>
      <c r="AD35" s="67"/>
      <c r="AE35" s="67"/>
      <c r="AF35" s="67"/>
      <c r="AG35" s="111"/>
      <c r="AP35" s="127">
        <f>+AQ35+AR35</f>
        <v>3000</v>
      </c>
      <c r="AQ35" s="127">
        <f>+AT35+BA35</f>
        <v>3000</v>
      </c>
      <c r="AR35" s="127">
        <f>+AW35+BB35</f>
        <v>0</v>
      </c>
      <c r="AS35" s="128">
        <f>+AT35+AW35</f>
        <v>2000</v>
      </c>
      <c r="AT35" s="127">
        <f>+AU35+AV35</f>
        <v>2000</v>
      </c>
      <c r="AU35" s="127">
        <v>2000</v>
      </c>
      <c r="AV35" s="127"/>
      <c r="AW35" s="127">
        <f>+AX35+AY35</f>
        <v>0</v>
      </c>
      <c r="AX35" s="127"/>
      <c r="AY35" s="127"/>
      <c r="AZ35" s="127">
        <f>+BA35+BB35</f>
        <v>1000</v>
      </c>
      <c r="BA35" s="129">
        <v>1000</v>
      </c>
      <c r="BB35" s="129"/>
      <c r="BC35" s="67"/>
      <c r="BD35" s="67"/>
      <c r="BE35" s="67"/>
      <c r="BF35" s="67"/>
      <c r="BG35" s="67"/>
      <c r="BH35" s="67"/>
      <c r="BI35" s="67"/>
      <c r="BJ35" s="67"/>
      <c r="BK35" s="67"/>
      <c r="BL35" s="67"/>
      <c r="BM35" s="67"/>
      <c r="BN35" s="111"/>
    </row>
    <row r="36" spans="1:69" s="219" customFormat="1" ht="68.25" hidden="1" customHeight="1" x14ac:dyDescent="0.2">
      <c r="A36" s="71" t="s">
        <v>345</v>
      </c>
      <c r="B36" s="58" t="s">
        <v>321</v>
      </c>
      <c r="C36" s="70"/>
      <c r="D36" s="69"/>
      <c r="E36" s="69"/>
      <c r="F36" s="127"/>
      <c r="G36" s="127"/>
      <c r="H36" s="127"/>
      <c r="I36" s="128"/>
      <c r="J36" s="127"/>
      <c r="K36" s="127"/>
      <c r="L36" s="129"/>
      <c r="M36" s="129"/>
      <c r="N36" s="129"/>
      <c r="O36" s="129"/>
      <c r="P36" s="129"/>
      <c r="Q36" s="67"/>
      <c r="R36" s="67"/>
      <c r="S36" s="67"/>
      <c r="T36" s="67"/>
      <c r="U36" s="67"/>
      <c r="V36" s="67"/>
      <c r="W36" s="67"/>
      <c r="X36" s="67"/>
      <c r="Y36" s="67"/>
      <c r="Z36" s="67"/>
      <c r="AA36" s="67"/>
      <c r="AB36" s="67"/>
      <c r="AC36" s="67"/>
      <c r="AD36" s="67"/>
      <c r="AE36" s="67"/>
      <c r="AF36" s="67"/>
      <c r="AG36" s="111"/>
      <c r="AP36" s="127">
        <f t="shared" ref="AP36" si="62">+AP37</f>
        <v>7000</v>
      </c>
      <c r="AQ36" s="127">
        <f t="shared" ref="AQ36" si="63">+AQ37</f>
        <v>7000</v>
      </c>
      <c r="AR36" s="127">
        <f t="shared" ref="AR36" si="64">+AR37</f>
        <v>0</v>
      </c>
      <c r="AS36" s="127">
        <f t="shared" ref="AS36" si="65">+AS37</f>
        <v>0</v>
      </c>
      <c r="AT36" s="127">
        <f t="shared" ref="AT36" si="66">+AT37</f>
        <v>4000</v>
      </c>
      <c r="AU36" s="127">
        <f>+AU37</f>
        <v>4000</v>
      </c>
      <c r="AV36" s="127">
        <f t="shared" ref="AV36" si="67">+AV37</f>
        <v>0</v>
      </c>
      <c r="AW36" s="127">
        <f t="shared" ref="AW36" si="68">+AW37</f>
        <v>0</v>
      </c>
      <c r="AX36" s="127">
        <f t="shared" ref="AX36" si="69">+AX37</f>
        <v>0</v>
      </c>
      <c r="AY36" s="127">
        <f t="shared" ref="AY36" si="70">+AY37</f>
        <v>0</v>
      </c>
      <c r="AZ36" s="127">
        <f t="shared" ref="AZ36" si="71">+AZ37</f>
        <v>3000</v>
      </c>
      <c r="BA36" s="127">
        <f t="shared" ref="BA36" si="72">+BA37</f>
        <v>3000</v>
      </c>
      <c r="BB36" s="127">
        <f t="shared" ref="BB36" si="73">+BB37</f>
        <v>0</v>
      </c>
      <c r="BC36" s="67"/>
      <c r="BD36" s="67"/>
      <c r="BE36" s="67"/>
      <c r="BF36" s="67"/>
      <c r="BG36" s="67"/>
      <c r="BH36" s="67"/>
      <c r="BI36" s="67"/>
      <c r="BJ36" s="67"/>
      <c r="BK36" s="67"/>
      <c r="BL36" s="67"/>
      <c r="BM36" s="67"/>
      <c r="BN36" s="111"/>
    </row>
    <row r="37" spans="1:69" s="219" customFormat="1" ht="25.5" hidden="1" x14ac:dyDescent="0.2">
      <c r="A37" s="71"/>
      <c r="B37" s="58" t="s">
        <v>271</v>
      </c>
      <c r="C37" s="70"/>
      <c r="D37" s="69"/>
      <c r="E37" s="69"/>
      <c r="F37" s="127"/>
      <c r="G37" s="127"/>
      <c r="H37" s="127"/>
      <c r="I37" s="128"/>
      <c r="J37" s="127"/>
      <c r="K37" s="127"/>
      <c r="L37" s="129"/>
      <c r="M37" s="129"/>
      <c r="N37" s="129"/>
      <c r="O37" s="129"/>
      <c r="P37" s="129"/>
      <c r="Q37" s="67"/>
      <c r="R37" s="67"/>
      <c r="S37" s="67"/>
      <c r="T37" s="67"/>
      <c r="U37" s="67"/>
      <c r="V37" s="67"/>
      <c r="W37" s="67"/>
      <c r="X37" s="67"/>
      <c r="Y37" s="67"/>
      <c r="Z37" s="67"/>
      <c r="AA37" s="67"/>
      <c r="AB37" s="67"/>
      <c r="AC37" s="67"/>
      <c r="AD37" s="67"/>
      <c r="AE37" s="67"/>
      <c r="AF37" s="67"/>
      <c r="AG37" s="111"/>
      <c r="AP37" s="127">
        <f>+AQ37+AR37</f>
        <v>7000</v>
      </c>
      <c r="AQ37" s="127">
        <f>+AT37+AZ37</f>
        <v>7000</v>
      </c>
      <c r="AR37" s="127"/>
      <c r="AS37" s="127"/>
      <c r="AT37" s="127">
        <v>4000</v>
      </c>
      <c r="AU37" s="127">
        <v>4000</v>
      </c>
      <c r="AV37" s="127"/>
      <c r="AW37" s="127"/>
      <c r="AX37" s="127"/>
      <c r="AY37" s="127"/>
      <c r="AZ37" s="127">
        <f>+BA37+BB37</f>
        <v>3000</v>
      </c>
      <c r="BA37" s="127">
        <v>3000</v>
      </c>
      <c r="BB37" s="127"/>
      <c r="BC37" s="67"/>
      <c r="BD37" s="67"/>
      <c r="BE37" s="67"/>
      <c r="BF37" s="67"/>
      <c r="BG37" s="67"/>
      <c r="BH37" s="67"/>
      <c r="BI37" s="67"/>
      <c r="BJ37" s="67"/>
      <c r="BK37" s="67"/>
      <c r="BL37" s="67"/>
      <c r="BM37" s="67"/>
      <c r="BN37" s="111"/>
    </row>
    <row r="38" spans="1:69" s="243" customFormat="1" ht="80.25" hidden="1" customHeight="1" x14ac:dyDescent="0.2">
      <c r="A38" s="237" t="s">
        <v>346</v>
      </c>
      <c r="B38" s="238" t="s">
        <v>322</v>
      </c>
      <c r="C38" s="239"/>
      <c r="D38" s="240"/>
      <c r="E38" s="240"/>
      <c r="F38" s="222"/>
      <c r="G38" s="222"/>
      <c r="H38" s="222"/>
      <c r="I38" s="221"/>
      <c r="J38" s="222"/>
      <c r="K38" s="222"/>
      <c r="L38" s="217"/>
      <c r="M38" s="217"/>
      <c r="N38" s="217"/>
      <c r="O38" s="217"/>
      <c r="P38" s="217"/>
      <c r="Q38" s="241"/>
      <c r="R38" s="241"/>
      <c r="S38" s="241"/>
      <c r="T38" s="241"/>
      <c r="U38" s="241"/>
      <c r="V38" s="241"/>
      <c r="W38" s="241"/>
      <c r="X38" s="241"/>
      <c r="Y38" s="241"/>
      <c r="Z38" s="241"/>
      <c r="AA38" s="241"/>
      <c r="AB38" s="241"/>
      <c r="AC38" s="241"/>
      <c r="AD38" s="241"/>
      <c r="AE38" s="241"/>
      <c r="AF38" s="241"/>
      <c r="AG38" s="242"/>
      <c r="AP38" s="222"/>
      <c r="AQ38" s="222"/>
      <c r="AR38" s="222"/>
      <c r="AS38" s="222"/>
      <c r="AT38" s="222"/>
      <c r="AU38" s="222"/>
      <c r="AV38" s="222"/>
      <c r="AW38" s="222"/>
      <c r="AX38" s="222"/>
      <c r="AY38" s="222"/>
      <c r="AZ38" s="222"/>
      <c r="BA38" s="222"/>
      <c r="BB38" s="222"/>
      <c r="BC38" s="241"/>
      <c r="BD38" s="241"/>
      <c r="BE38" s="241"/>
      <c r="BF38" s="241"/>
      <c r="BG38" s="241"/>
      <c r="BH38" s="241"/>
      <c r="BI38" s="241"/>
      <c r="BJ38" s="241"/>
      <c r="BK38" s="241"/>
      <c r="BL38" s="241"/>
      <c r="BM38" s="241"/>
      <c r="BN38" s="242"/>
    </row>
    <row r="39" spans="1:69" s="243" customFormat="1" ht="116.25" hidden="1" customHeight="1" x14ac:dyDescent="0.2">
      <c r="A39" s="237" t="s">
        <v>347</v>
      </c>
      <c r="B39" s="238" t="s">
        <v>323</v>
      </c>
      <c r="C39" s="239"/>
      <c r="D39" s="240"/>
      <c r="E39" s="240"/>
      <c r="F39" s="222"/>
      <c r="G39" s="222"/>
      <c r="H39" s="222"/>
      <c r="I39" s="221"/>
      <c r="J39" s="222"/>
      <c r="K39" s="222"/>
      <c r="L39" s="217"/>
      <c r="M39" s="217"/>
      <c r="N39" s="217"/>
      <c r="O39" s="217"/>
      <c r="P39" s="217"/>
      <c r="Q39" s="241"/>
      <c r="R39" s="241"/>
      <c r="S39" s="241"/>
      <c r="T39" s="241"/>
      <c r="U39" s="241"/>
      <c r="V39" s="241"/>
      <c r="W39" s="241"/>
      <c r="X39" s="241"/>
      <c r="Y39" s="241"/>
      <c r="Z39" s="241"/>
      <c r="AA39" s="241"/>
      <c r="AB39" s="241"/>
      <c r="AC39" s="241"/>
      <c r="AD39" s="241"/>
      <c r="AE39" s="241"/>
      <c r="AF39" s="241"/>
      <c r="AG39" s="242"/>
      <c r="AP39" s="222">
        <f t="shared" ref="AP39" si="74">+AP40</f>
        <v>3000</v>
      </c>
      <c r="AQ39" s="222">
        <f t="shared" ref="AQ39" si="75">+AQ40</f>
        <v>3000</v>
      </c>
      <c r="AR39" s="222">
        <f t="shared" ref="AR39" si="76">+AR40</f>
        <v>0</v>
      </c>
      <c r="AS39" s="222">
        <f t="shared" ref="AS39" si="77">+AS40</f>
        <v>0</v>
      </c>
      <c r="AT39" s="222">
        <f t="shared" ref="AT39" si="78">+AT40</f>
        <v>2000</v>
      </c>
      <c r="AU39" s="222">
        <f>+AU40</f>
        <v>2000</v>
      </c>
      <c r="AV39" s="222">
        <f t="shared" ref="AV39" si="79">+AV40</f>
        <v>0</v>
      </c>
      <c r="AW39" s="222">
        <f t="shared" ref="AW39" si="80">+AW40</f>
        <v>0</v>
      </c>
      <c r="AX39" s="222">
        <f t="shared" ref="AX39" si="81">+AX40</f>
        <v>0</v>
      </c>
      <c r="AY39" s="222">
        <f t="shared" ref="AY39" si="82">+AY40</f>
        <v>0</v>
      </c>
      <c r="AZ39" s="222">
        <f t="shared" ref="AZ39" si="83">+AZ40</f>
        <v>1000</v>
      </c>
      <c r="BA39" s="222">
        <f t="shared" ref="BA39" si="84">+BA40</f>
        <v>1000</v>
      </c>
      <c r="BB39" s="222">
        <f t="shared" ref="BB39" si="85">+BB40</f>
        <v>0</v>
      </c>
      <c r="BC39" s="241"/>
      <c r="BD39" s="241"/>
      <c r="BE39" s="241"/>
      <c r="BF39" s="241"/>
      <c r="BG39" s="241"/>
      <c r="BH39" s="241"/>
      <c r="BI39" s="241"/>
      <c r="BJ39" s="241"/>
      <c r="BK39" s="241"/>
      <c r="BL39" s="241"/>
      <c r="BM39" s="241"/>
      <c r="BN39" s="242"/>
    </row>
    <row r="40" spans="1:69" s="219" customFormat="1" hidden="1" x14ac:dyDescent="0.2">
      <c r="A40" s="71"/>
      <c r="B40" s="58" t="s">
        <v>183</v>
      </c>
      <c r="C40" s="70"/>
      <c r="D40" s="69"/>
      <c r="E40" s="69"/>
      <c r="F40" s="127"/>
      <c r="G40" s="127"/>
      <c r="H40" s="127"/>
      <c r="I40" s="128"/>
      <c r="J40" s="127"/>
      <c r="K40" s="127"/>
      <c r="L40" s="129"/>
      <c r="M40" s="129"/>
      <c r="N40" s="129"/>
      <c r="O40" s="129"/>
      <c r="P40" s="129"/>
      <c r="Q40" s="67"/>
      <c r="R40" s="67"/>
      <c r="S40" s="67"/>
      <c r="T40" s="67"/>
      <c r="U40" s="67"/>
      <c r="V40" s="67"/>
      <c r="W40" s="67"/>
      <c r="X40" s="67"/>
      <c r="Y40" s="67"/>
      <c r="Z40" s="67"/>
      <c r="AA40" s="67"/>
      <c r="AB40" s="67"/>
      <c r="AC40" s="67"/>
      <c r="AD40" s="67"/>
      <c r="AE40" s="67"/>
      <c r="AF40" s="67"/>
      <c r="AG40" s="111"/>
      <c r="AP40" s="127">
        <v>3000</v>
      </c>
      <c r="AQ40" s="127">
        <f>+AT40+AZ40</f>
        <v>3000</v>
      </c>
      <c r="AR40" s="127"/>
      <c r="AS40" s="127"/>
      <c r="AT40" s="127">
        <f>+AU40</f>
        <v>2000</v>
      </c>
      <c r="AU40" s="127">
        <v>2000</v>
      </c>
      <c r="AV40" s="127"/>
      <c r="AW40" s="127"/>
      <c r="AX40" s="127"/>
      <c r="AY40" s="127"/>
      <c r="AZ40" s="127">
        <f>+BA40</f>
        <v>1000</v>
      </c>
      <c r="BA40" s="127">
        <v>1000</v>
      </c>
      <c r="BB40" s="127"/>
      <c r="BC40" s="67"/>
      <c r="BD40" s="67"/>
      <c r="BE40" s="67"/>
      <c r="BF40" s="67"/>
      <c r="BG40" s="67"/>
      <c r="BH40" s="67"/>
      <c r="BI40" s="67"/>
      <c r="BJ40" s="67"/>
      <c r="BK40" s="67"/>
      <c r="BL40" s="67"/>
      <c r="BM40" s="67"/>
      <c r="BN40" s="111"/>
    </row>
    <row r="41" spans="1:69" s="243" customFormat="1" ht="38.25" hidden="1" x14ac:dyDescent="0.2">
      <c r="A41" s="237" t="s">
        <v>348</v>
      </c>
      <c r="B41" s="238" t="s">
        <v>349</v>
      </c>
      <c r="C41" s="239"/>
      <c r="D41" s="240"/>
      <c r="E41" s="240"/>
      <c r="F41" s="222"/>
      <c r="G41" s="222"/>
      <c r="H41" s="222"/>
      <c r="I41" s="221"/>
      <c r="J41" s="222"/>
      <c r="K41" s="222"/>
      <c r="L41" s="217"/>
      <c r="M41" s="217"/>
      <c r="N41" s="217"/>
      <c r="O41" s="217"/>
      <c r="P41" s="217"/>
      <c r="Q41" s="241"/>
      <c r="R41" s="241"/>
      <c r="S41" s="241"/>
      <c r="T41" s="241"/>
      <c r="U41" s="241"/>
      <c r="V41" s="241"/>
      <c r="W41" s="241"/>
      <c r="X41" s="241"/>
      <c r="Y41" s="241"/>
      <c r="Z41" s="241"/>
      <c r="AA41" s="241"/>
      <c r="AB41" s="241"/>
      <c r="AC41" s="241"/>
      <c r="AD41" s="241"/>
      <c r="AE41" s="241"/>
      <c r="AF41" s="241"/>
      <c r="AG41" s="242"/>
      <c r="AP41" s="127">
        <f t="shared" ref="AP41" si="86">AQ41+AR41</f>
        <v>2500</v>
      </c>
      <c r="AQ41" s="127">
        <f t="shared" ref="AQ41" si="87">BA41+AT41</f>
        <v>2500</v>
      </c>
      <c r="AR41" s="127">
        <f t="shared" ref="AR41" si="88">AW41+BB41</f>
        <v>0</v>
      </c>
      <c r="AS41" s="128">
        <f>+AT41+AW41</f>
        <v>2500</v>
      </c>
      <c r="AT41" s="127">
        <f>+AU41+AV41</f>
        <v>2500</v>
      </c>
      <c r="AU41" s="127">
        <v>2500</v>
      </c>
      <c r="AV41" s="127"/>
      <c r="AW41" s="127">
        <f t="shared" ref="AW41" si="89">BB41</f>
        <v>0</v>
      </c>
      <c r="AX41" s="127">
        <f t="shared" ref="AX41" si="90">+BB41</f>
        <v>0</v>
      </c>
      <c r="AY41" s="127"/>
      <c r="AZ41" s="129">
        <f t="shared" ref="AZ41" si="91">BA41+BB41</f>
        <v>0</v>
      </c>
      <c r="BA41" s="129"/>
      <c r="BB41" s="129">
        <f t="shared" ref="BB41" si="92">SUM(BC41:BM41)/2</f>
        <v>0</v>
      </c>
      <c r="BC41" s="241"/>
      <c r="BD41" s="241"/>
      <c r="BE41" s="241"/>
      <c r="BF41" s="241"/>
      <c r="BG41" s="241"/>
      <c r="BH41" s="241"/>
      <c r="BI41" s="241"/>
      <c r="BJ41" s="241"/>
      <c r="BK41" s="241"/>
      <c r="BL41" s="241"/>
      <c r="BM41" s="241"/>
      <c r="BN41" s="242"/>
    </row>
    <row r="42" spans="1:69" s="243" customFormat="1" ht="25.5" hidden="1" x14ac:dyDescent="0.2">
      <c r="A42" s="237"/>
      <c r="B42" s="58" t="s">
        <v>177</v>
      </c>
      <c r="C42" s="239"/>
      <c r="D42" s="240"/>
      <c r="E42" s="240"/>
      <c r="F42" s="222"/>
      <c r="G42" s="222"/>
      <c r="H42" s="222"/>
      <c r="I42" s="221"/>
      <c r="J42" s="222"/>
      <c r="K42" s="222"/>
      <c r="L42" s="217"/>
      <c r="M42" s="217"/>
      <c r="N42" s="217"/>
      <c r="O42" s="217"/>
      <c r="P42" s="217"/>
      <c r="Q42" s="241"/>
      <c r="R42" s="241"/>
      <c r="S42" s="241"/>
      <c r="T42" s="241"/>
      <c r="U42" s="241"/>
      <c r="V42" s="241"/>
      <c r="W42" s="241"/>
      <c r="X42" s="241"/>
      <c r="Y42" s="241"/>
      <c r="Z42" s="241"/>
      <c r="AA42" s="241"/>
      <c r="AB42" s="241"/>
      <c r="AC42" s="241"/>
      <c r="AD42" s="241"/>
      <c r="AE42" s="241"/>
      <c r="AF42" s="241"/>
      <c r="AG42" s="242"/>
      <c r="AP42" s="127">
        <f>+AP41</f>
        <v>2500</v>
      </c>
      <c r="AQ42" s="127">
        <f>+AQ41</f>
        <v>2500</v>
      </c>
      <c r="AR42" s="127">
        <f t="shared" ref="AR42:AY42" si="93">+AR41</f>
        <v>0</v>
      </c>
      <c r="AS42" s="127">
        <f t="shared" si="93"/>
        <v>2500</v>
      </c>
      <c r="AT42" s="127">
        <f t="shared" si="93"/>
        <v>2500</v>
      </c>
      <c r="AU42" s="127">
        <f t="shared" si="93"/>
        <v>2500</v>
      </c>
      <c r="AV42" s="127">
        <f t="shared" si="93"/>
        <v>0</v>
      </c>
      <c r="AW42" s="127">
        <f t="shared" si="93"/>
        <v>0</v>
      </c>
      <c r="AX42" s="127">
        <f t="shared" si="93"/>
        <v>0</v>
      </c>
      <c r="AY42" s="127">
        <f t="shared" si="93"/>
        <v>0</v>
      </c>
      <c r="AZ42" s="129"/>
      <c r="BA42" s="129"/>
      <c r="BB42" s="129"/>
      <c r="BC42" s="241"/>
      <c r="BD42" s="241"/>
      <c r="BE42" s="241"/>
      <c r="BF42" s="241"/>
      <c r="BG42" s="241"/>
      <c r="BH42" s="241"/>
      <c r="BI42" s="241"/>
      <c r="BJ42" s="241"/>
      <c r="BK42" s="241"/>
      <c r="BL42" s="241"/>
      <c r="BM42" s="241"/>
      <c r="BN42" s="242"/>
    </row>
    <row r="43" spans="1:69" s="72" customFormat="1" ht="21" customHeight="1" x14ac:dyDescent="0.2">
      <c r="A43" s="75" t="s">
        <v>45</v>
      </c>
      <c r="B43" s="74" t="s">
        <v>234</v>
      </c>
      <c r="C43" s="73">
        <f t="shared" ref="C43:O43" si="94">SUM(C44:C51)</f>
        <v>705625</v>
      </c>
      <c r="D43" s="73">
        <f t="shared" si="94"/>
        <v>351560</v>
      </c>
      <c r="E43" s="73">
        <f t="shared" si="94"/>
        <v>354065</v>
      </c>
      <c r="F43" s="126">
        <f t="shared" si="94"/>
        <v>218940</v>
      </c>
      <c r="G43" s="126">
        <f t="shared" si="94"/>
        <v>188040</v>
      </c>
      <c r="H43" s="126">
        <f t="shared" si="94"/>
        <v>30900</v>
      </c>
      <c r="I43" s="126">
        <f t="shared" si="94"/>
        <v>107270</v>
      </c>
      <c r="J43" s="126">
        <f t="shared" si="94"/>
        <v>91820</v>
      </c>
      <c r="K43" s="126">
        <f t="shared" si="94"/>
        <v>15450</v>
      </c>
      <c r="L43" s="126">
        <f t="shared" si="94"/>
        <v>111670</v>
      </c>
      <c r="M43" s="126">
        <f t="shared" si="94"/>
        <v>96220</v>
      </c>
      <c r="N43" s="126">
        <f t="shared" si="94"/>
        <v>51660</v>
      </c>
      <c r="O43" s="126">
        <f t="shared" si="94"/>
        <v>44560</v>
      </c>
      <c r="P43" s="126">
        <f>SUM(Q43:AF43)</f>
        <v>15450</v>
      </c>
      <c r="Q43" s="73">
        <f t="shared" ref="Q43:AE43" si="95">SUM(Q44:Q51)</f>
        <v>2800</v>
      </c>
      <c r="R43" s="73">
        <f t="shared" si="95"/>
        <v>0</v>
      </c>
      <c r="S43" s="73">
        <f t="shared" si="95"/>
        <v>0</v>
      </c>
      <c r="T43" s="73">
        <f t="shared" si="95"/>
        <v>5450</v>
      </c>
      <c r="U43" s="73">
        <f t="shared" si="95"/>
        <v>0</v>
      </c>
      <c r="V43" s="73">
        <f t="shared" si="95"/>
        <v>0</v>
      </c>
      <c r="W43" s="73">
        <f t="shared" si="95"/>
        <v>0</v>
      </c>
      <c r="X43" s="73">
        <f t="shared" si="95"/>
        <v>2000</v>
      </c>
      <c r="Y43" s="73">
        <f t="shared" si="95"/>
        <v>1600</v>
      </c>
      <c r="Z43" s="73">
        <f t="shared" si="95"/>
        <v>0</v>
      </c>
      <c r="AA43" s="73">
        <f t="shared" si="95"/>
        <v>0</v>
      </c>
      <c r="AB43" s="73">
        <f t="shared" si="95"/>
        <v>0</v>
      </c>
      <c r="AC43" s="73">
        <f t="shared" si="95"/>
        <v>0</v>
      </c>
      <c r="AD43" s="73">
        <f t="shared" si="95"/>
        <v>2400</v>
      </c>
      <c r="AE43" s="73">
        <f t="shared" si="95"/>
        <v>0</v>
      </c>
      <c r="AF43" s="73">
        <f>SUM(AF44:AF51)</f>
        <v>1200</v>
      </c>
      <c r="AG43" s="113"/>
      <c r="AH43" s="244"/>
      <c r="AI43" s="245"/>
      <c r="AJ43" s="245"/>
      <c r="AK43" s="245"/>
      <c r="AL43" s="245"/>
      <c r="AM43" s="246">
        <f>SUM(AM44:AM51)</f>
        <v>51660</v>
      </c>
      <c r="AN43" s="246">
        <f>SUM(AN44:AN51)</f>
        <v>51660</v>
      </c>
      <c r="AO43" s="245"/>
      <c r="AP43" s="126">
        <f t="shared" ref="AP43:BA43" si="96">SUM(AP44:AP51)</f>
        <v>214408</v>
      </c>
      <c r="AQ43" s="126">
        <f t="shared" si="96"/>
        <v>214408</v>
      </c>
      <c r="AR43" s="126">
        <f t="shared" si="96"/>
        <v>0</v>
      </c>
      <c r="AS43" s="126">
        <f t="shared" si="96"/>
        <v>104328</v>
      </c>
      <c r="AT43" s="126">
        <f t="shared" si="96"/>
        <v>104328</v>
      </c>
      <c r="AU43" s="126">
        <f t="shared" si="96"/>
        <v>0</v>
      </c>
      <c r="AV43" s="126">
        <f t="shared" si="96"/>
        <v>104328</v>
      </c>
      <c r="AW43" s="126">
        <f t="shared" si="96"/>
        <v>0</v>
      </c>
      <c r="AX43" s="126">
        <f t="shared" si="96"/>
        <v>0</v>
      </c>
      <c r="AY43" s="126">
        <f t="shared" si="96"/>
        <v>0</v>
      </c>
      <c r="AZ43" s="126">
        <f t="shared" si="96"/>
        <v>110080</v>
      </c>
      <c r="BA43" s="126">
        <f t="shared" si="96"/>
        <v>110080</v>
      </c>
      <c r="BB43" s="126">
        <f>SUM(BC43:BM43)</f>
        <v>0</v>
      </c>
      <c r="BC43" s="73">
        <f t="shared" ref="BC43:BM43" si="97">SUM(BC44:BC51)</f>
        <v>0</v>
      </c>
      <c r="BD43" s="73">
        <f t="shared" si="97"/>
        <v>0</v>
      </c>
      <c r="BE43" s="73">
        <f t="shared" si="97"/>
        <v>0</v>
      </c>
      <c r="BF43" s="73">
        <f t="shared" si="97"/>
        <v>0</v>
      </c>
      <c r="BG43" s="73">
        <f t="shared" si="97"/>
        <v>0</v>
      </c>
      <c r="BH43" s="73">
        <f t="shared" si="97"/>
        <v>0</v>
      </c>
      <c r="BI43" s="73">
        <f t="shared" si="97"/>
        <v>0</v>
      </c>
      <c r="BJ43" s="73">
        <f t="shared" si="97"/>
        <v>0</v>
      </c>
      <c r="BK43" s="73">
        <f t="shared" si="97"/>
        <v>0</v>
      </c>
      <c r="BL43" s="73">
        <f t="shared" si="97"/>
        <v>0</v>
      </c>
      <c r="BM43" s="73">
        <f t="shared" si="97"/>
        <v>0</v>
      </c>
      <c r="BN43" s="113"/>
      <c r="BO43" s="245"/>
      <c r="BP43" s="245"/>
      <c r="BQ43" s="245"/>
    </row>
    <row r="44" spans="1:69" ht="21" customHeight="1" x14ac:dyDescent="0.2">
      <c r="A44" s="71">
        <v>1</v>
      </c>
      <c r="B44" s="247" t="s">
        <v>245</v>
      </c>
      <c r="C44" s="70">
        <f t="shared" ref="C44:C51" si="98">D44+E44</f>
        <v>150506</v>
      </c>
      <c r="D44" s="50">
        <v>75253</v>
      </c>
      <c r="E44" s="50">
        <f t="shared" ref="E44:E50" si="99">D44</f>
        <v>75253</v>
      </c>
      <c r="F44" s="127">
        <f t="shared" ref="F44:F51" si="100">G44+H44</f>
        <v>37624</v>
      </c>
      <c r="G44" s="127">
        <f t="shared" ref="G44:G51" si="101">M44+J44</f>
        <v>33684</v>
      </c>
      <c r="H44" s="127">
        <f t="shared" ref="H44:H51" si="102">K44+P44</f>
        <v>3940</v>
      </c>
      <c r="I44" s="128">
        <f t="shared" ref="I44:I51" si="103">SUM(J44:K44)</f>
        <v>18812</v>
      </c>
      <c r="J44" s="129">
        <f>M44</f>
        <v>16842</v>
      </c>
      <c r="K44" s="129">
        <v>1970</v>
      </c>
      <c r="L44" s="129">
        <f t="shared" ref="L44:L51" si="104">M44+P44</f>
        <v>18812</v>
      </c>
      <c r="M44" s="129">
        <f>N44+O44</f>
        <v>16842</v>
      </c>
      <c r="N44" s="248">
        <v>6649</v>
      </c>
      <c r="O44" s="248">
        <v>10193</v>
      </c>
      <c r="P44" s="129">
        <f t="shared" si="17"/>
        <v>1970</v>
      </c>
      <c r="Q44" s="67">
        <v>350</v>
      </c>
      <c r="R44" s="67"/>
      <c r="S44" s="67"/>
      <c r="T44" s="116">
        <v>650</v>
      </c>
      <c r="U44" s="67"/>
      <c r="V44" s="67"/>
      <c r="W44" s="67"/>
      <c r="X44" s="116">
        <v>250</v>
      </c>
      <c r="Y44" s="116">
        <v>200</v>
      </c>
      <c r="Z44" s="67"/>
      <c r="AA44" s="67"/>
      <c r="AB44" s="67"/>
      <c r="AC44" s="67"/>
      <c r="AD44" s="116">
        <v>300</v>
      </c>
      <c r="AE44" s="67"/>
      <c r="AF44" s="116">
        <v>220</v>
      </c>
      <c r="AG44" s="114"/>
      <c r="AH44" s="236"/>
      <c r="AI44" s="68">
        <v>10193.4640522876</v>
      </c>
      <c r="AJ44" s="236">
        <f>ROUND(O44,0)</f>
        <v>10193</v>
      </c>
      <c r="AK44" s="249">
        <v>10194</v>
      </c>
      <c r="AL44" s="68">
        <v>6648.2278481012654</v>
      </c>
      <c r="AM44" s="236">
        <f>ROUND(N44,0)</f>
        <v>6649</v>
      </c>
      <c r="AN44" s="219">
        <v>6649</v>
      </c>
      <c r="AP44" s="127">
        <f t="shared" ref="AP44:AP51" si="105">AQ44+AR44</f>
        <v>40959</v>
      </c>
      <c r="AQ44" s="127">
        <f t="shared" ref="AQ44:AQ51" si="106">BA44+AT44</f>
        <v>40959</v>
      </c>
      <c r="AR44" s="127">
        <f t="shared" ref="AR44:AR51" si="107">AW44+BB44</f>
        <v>0</v>
      </c>
      <c r="AS44" s="128">
        <f>+AT44+AW44</f>
        <v>15777</v>
      </c>
      <c r="AT44" s="129">
        <v>15777</v>
      </c>
      <c r="AU44" s="129"/>
      <c r="AV44" s="129">
        <v>15777</v>
      </c>
      <c r="AW44" s="129">
        <f>+BB44</f>
        <v>0</v>
      </c>
      <c r="AX44" s="129"/>
      <c r="AY44" s="129">
        <f>+BB44</f>
        <v>0</v>
      </c>
      <c r="AZ44" s="129">
        <f t="shared" ref="AZ44:AZ51" si="108">BA44+BB44</f>
        <v>25182</v>
      </c>
      <c r="BA44" s="129">
        <v>25182</v>
      </c>
      <c r="BB44" s="129">
        <f>+SUM(BC44:BM44)</f>
        <v>0</v>
      </c>
      <c r="BC44" s="67"/>
      <c r="BD44" s="67"/>
      <c r="BE44" s="67"/>
      <c r="BF44" s="116"/>
      <c r="BG44" s="67"/>
      <c r="BH44" s="67"/>
      <c r="BI44" s="67"/>
      <c r="BJ44" s="116"/>
      <c r="BK44" s="116"/>
      <c r="BL44" s="67"/>
      <c r="BM44" s="67"/>
      <c r="BN44" s="114"/>
    </row>
    <row r="45" spans="1:69" ht="21" customHeight="1" x14ac:dyDescent="0.2">
      <c r="A45" s="71">
        <v>2</v>
      </c>
      <c r="B45" s="247" t="s">
        <v>244</v>
      </c>
      <c r="C45" s="70">
        <f t="shared" si="98"/>
        <v>113476</v>
      </c>
      <c r="D45" s="50">
        <v>56738</v>
      </c>
      <c r="E45" s="50">
        <f t="shared" si="99"/>
        <v>56738</v>
      </c>
      <c r="F45" s="127">
        <f t="shared" si="100"/>
        <v>27236</v>
      </c>
      <c r="G45" s="127">
        <f t="shared" si="101"/>
        <v>23356</v>
      </c>
      <c r="H45" s="127">
        <f t="shared" si="102"/>
        <v>3880</v>
      </c>
      <c r="I45" s="128">
        <f t="shared" si="103"/>
        <v>13618</v>
      </c>
      <c r="J45" s="129">
        <f t="shared" ref="J45:J48" si="109">M45</f>
        <v>11678</v>
      </c>
      <c r="K45" s="129">
        <v>1940</v>
      </c>
      <c r="L45" s="129">
        <f t="shared" si="104"/>
        <v>13618</v>
      </c>
      <c r="M45" s="129">
        <f t="shared" ref="M45:M51" si="110">N45+O45</f>
        <v>11678</v>
      </c>
      <c r="N45" s="248">
        <v>3814</v>
      </c>
      <c r="O45" s="248">
        <v>7864</v>
      </c>
      <c r="P45" s="129">
        <f t="shared" si="17"/>
        <v>1940</v>
      </c>
      <c r="Q45" s="67">
        <v>350</v>
      </c>
      <c r="R45" s="67"/>
      <c r="S45" s="67"/>
      <c r="T45" s="116">
        <v>700</v>
      </c>
      <c r="U45" s="67"/>
      <c r="V45" s="67"/>
      <c r="W45" s="67"/>
      <c r="X45" s="116">
        <v>250</v>
      </c>
      <c r="Y45" s="116">
        <v>200</v>
      </c>
      <c r="Z45" s="67"/>
      <c r="AA45" s="67"/>
      <c r="AB45" s="67"/>
      <c r="AC45" s="67"/>
      <c r="AD45" s="116">
        <v>300</v>
      </c>
      <c r="AE45" s="67"/>
      <c r="AF45" s="116">
        <v>140</v>
      </c>
      <c r="AG45" s="112"/>
      <c r="AH45" s="236"/>
      <c r="AI45" s="68">
        <v>7863.5294117647054</v>
      </c>
      <c r="AJ45" s="236">
        <f t="shared" ref="AJ45:AJ51" si="111">ROUND(O45,0)</f>
        <v>7864</v>
      </c>
      <c r="AK45" s="236">
        <v>7864</v>
      </c>
      <c r="AL45" s="68">
        <v>3814.5569620253164</v>
      </c>
      <c r="AM45" s="236">
        <f t="shared" ref="AM45:AM51" si="112">ROUND(N45,0)</f>
        <v>3814</v>
      </c>
      <c r="AN45" s="219">
        <v>3815</v>
      </c>
      <c r="AP45" s="127">
        <f t="shared" si="105"/>
        <v>39287</v>
      </c>
      <c r="AQ45" s="127">
        <f t="shared" si="106"/>
        <v>39287</v>
      </c>
      <c r="AR45" s="127">
        <f t="shared" si="107"/>
        <v>0</v>
      </c>
      <c r="AS45" s="128">
        <f t="shared" ref="AS45:AS51" si="113">+AT45+AW45</f>
        <v>19861</v>
      </c>
      <c r="AT45" s="129">
        <v>19861</v>
      </c>
      <c r="AU45" s="129"/>
      <c r="AV45" s="129">
        <v>19861</v>
      </c>
      <c r="AW45" s="129">
        <f t="shared" ref="AW45:AW51" si="114">+BB45</f>
        <v>0</v>
      </c>
      <c r="AX45" s="129"/>
      <c r="AY45" s="129">
        <f t="shared" ref="AY45:AY51" si="115">+BB45</f>
        <v>0</v>
      </c>
      <c r="AZ45" s="129">
        <f t="shared" si="108"/>
        <v>19426</v>
      </c>
      <c r="BA45" s="129">
        <v>19426</v>
      </c>
      <c r="BB45" s="129">
        <f t="shared" ref="BB45:BB51" si="116">+SUM(BC45:BM45)</f>
        <v>0</v>
      </c>
      <c r="BC45" s="67"/>
      <c r="BD45" s="67"/>
      <c r="BE45" s="67"/>
      <c r="BF45" s="116"/>
      <c r="BG45" s="67"/>
      <c r="BH45" s="67"/>
      <c r="BI45" s="67"/>
      <c r="BJ45" s="116"/>
      <c r="BK45" s="116"/>
      <c r="BL45" s="67"/>
      <c r="BM45" s="67"/>
      <c r="BN45" s="112"/>
    </row>
    <row r="46" spans="1:69" ht="21" customHeight="1" x14ac:dyDescent="0.2">
      <c r="A46" s="71">
        <v>3</v>
      </c>
      <c r="B46" s="247" t="s">
        <v>243</v>
      </c>
      <c r="C46" s="70">
        <f t="shared" si="98"/>
        <v>154858</v>
      </c>
      <c r="D46" s="50">
        <v>77429</v>
      </c>
      <c r="E46" s="50">
        <f t="shared" si="99"/>
        <v>77429</v>
      </c>
      <c r="F46" s="127">
        <f t="shared" si="100"/>
        <v>35420</v>
      </c>
      <c r="G46" s="127">
        <f t="shared" si="101"/>
        <v>31360</v>
      </c>
      <c r="H46" s="127">
        <f t="shared" si="102"/>
        <v>4060</v>
      </c>
      <c r="I46" s="128">
        <f t="shared" si="103"/>
        <v>17710</v>
      </c>
      <c r="J46" s="129">
        <f t="shared" si="109"/>
        <v>15680</v>
      </c>
      <c r="K46" s="129">
        <v>2030</v>
      </c>
      <c r="L46" s="129">
        <f t="shared" si="104"/>
        <v>17710</v>
      </c>
      <c r="M46" s="129">
        <f t="shared" si="110"/>
        <v>15680</v>
      </c>
      <c r="N46" s="248">
        <v>4904</v>
      </c>
      <c r="O46" s="248">
        <v>10776</v>
      </c>
      <c r="P46" s="129">
        <f t="shared" si="17"/>
        <v>2030</v>
      </c>
      <c r="Q46" s="67">
        <v>350</v>
      </c>
      <c r="R46" s="67"/>
      <c r="S46" s="67"/>
      <c r="T46" s="116">
        <v>750</v>
      </c>
      <c r="U46" s="67"/>
      <c r="V46" s="67"/>
      <c r="W46" s="67"/>
      <c r="X46" s="116">
        <v>250</v>
      </c>
      <c r="Y46" s="116">
        <v>200</v>
      </c>
      <c r="Z46" s="67"/>
      <c r="AA46" s="67"/>
      <c r="AB46" s="67"/>
      <c r="AC46" s="67"/>
      <c r="AD46" s="116">
        <v>300</v>
      </c>
      <c r="AE46" s="67"/>
      <c r="AF46" s="116">
        <v>180</v>
      </c>
      <c r="AG46" s="115"/>
      <c r="AH46" s="236"/>
      <c r="AI46" s="68">
        <v>10775.947712418299</v>
      </c>
      <c r="AJ46" s="236">
        <f t="shared" si="111"/>
        <v>10776</v>
      </c>
      <c r="AK46" s="236">
        <v>10776</v>
      </c>
      <c r="AL46" s="68">
        <v>4904.4303797468356</v>
      </c>
      <c r="AM46" s="236">
        <f t="shared" si="112"/>
        <v>4904</v>
      </c>
      <c r="AN46" s="219">
        <v>4904</v>
      </c>
      <c r="AP46" s="127">
        <f t="shared" si="105"/>
        <v>53837</v>
      </c>
      <c r="AQ46" s="127">
        <f t="shared" si="106"/>
        <v>53837</v>
      </c>
      <c r="AR46" s="127">
        <f t="shared" si="107"/>
        <v>0</v>
      </c>
      <c r="AS46" s="128">
        <f t="shared" si="113"/>
        <v>27217</v>
      </c>
      <c r="AT46" s="129">
        <v>27217</v>
      </c>
      <c r="AU46" s="129"/>
      <c r="AV46" s="129">
        <v>27217</v>
      </c>
      <c r="AW46" s="129">
        <f t="shared" si="114"/>
        <v>0</v>
      </c>
      <c r="AX46" s="129"/>
      <c r="AY46" s="129">
        <f t="shared" si="115"/>
        <v>0</v>
      </c>
      <c r="AZ46" s="129">
        <f t="shared" si="108"/>
        <v>26620</v>
      </c>
      <c r="BA46" s="129">
        <v>26620</v>
      </c>
      <c r="BB46" s="129">
        <f t="shared" si="116"/>
        <v>0</v>
      </c>
      <c r="BC46" s="67"/>
      <c r="BD46" s="67"/>
      <c r="BE46" s="67"/>
      <c r="BF46" s="116"/>
      <c r="BG46" s="67"/>
      <c r="BH46" s="67"/>
      <c r="BI46" s="67"/>
      <c r="BJ46" s="116"/>
      <c r="BK46" s="116"/>
      <c r="BL46" s="67"/>
      <c r="BM46" s="67"/>
      <c r="BN46" s="115"/>
    </row>
    <row r="47" spans="1:69" ht="21" customHeight="1" x14ac:dyDescent="0.2">
      <c r="A47" s="71">
        <v>4</v>
      </c>
      <c r="B47" s="247" t="s">
        <v>230</v>
      </c>
      <c r="C47" s="70">
        <f t="shared" si="98"/>
        <v>72098</v>
      </c>
      <c r="D47" s="50">
        <v>36049</v>
      </c>
      <c r="E47" s="50">
        <f t="shared" si="99"/>
        <v>36049</v>
      </c>
      <c r="F47" s="127">
        <f t="shared" si="100"/>
        <v>22912</v>
      </c>
      <c r="G47" s="127">
        <f t="shared" si="101"/>
        <v>18692</v>
      </c>
      <c r="H47" s="127">
        <f t="shared" si="102"/>
        <v>4220</v>
      </c>
      <c r="I47" s="128">
        <f t="shared" si="103"/>
        <v>11456</v>
      </c>
      <c r="J47" s="129">
        <f t="shared" si="109"/>
        <v>9346</v>
      </c>
      <c r="K47" s="129">
        <v>2110</v>
      </c>
      <c r="L47" s="129">
        <f t="shared" si="104"/>
        <v>11456</v>
      </c>
      <c r="M47" s="129">
        <f t="shared" si="110"/>
        <v>9346</v>
      </c>
      <c r="N47" s="248">
        <v>4686</v>
      </c>
      <c r="O47" s="248">
        <v>4660</v>
      </c>
      <c r="P47" s="129">
        <f t="shared" si="17"/>
        <v>2110</v>
      </c>
      <c r="Q47" s="67">
        <v>350</v>
      </c>
      <c r="R47" s="67"/>
      <c r="S47" s="67"/>
      <c r="T47" s="116">
        <v>850</v>
      </c>
      <c r="U47" s="67"/>
      <c r="V47" s="67"/>
      <c r="W47" s="67"/>
      <c r="X47" s="116">
        <v>250</v>
      </c>
      <c r="Y47" s="116">
        <v>200</v>
      </c>
      <c r="Z47" s="67"/>
      <c r="AA47" s="67"/>
      <c r="AB47" s="67"/>
      <c r="AC47" s="67"/>
      <c r="AD47" s="116">
        <v>300</v>
      </c>
      <c r="AE47" s="67"/>
      <c r="AF47" s="116">
        <v>160</v>
      </c>
      <c r="AG47" s="115"/>
      <c r="AH47" s="236"/>
      <c r="AI47" s="68">
        <v>4659.8692810457514</v>
      </c>
      <c r="AJ47" s="236">
        <f t="shared" si="111"/>
        <v>4660</v>
      </c>
      <c r="AK47" s="236">
        <v>4660</v>
      </c>
      <c r="AL47" s="68">
        <v>4686.4556962025317</v>
      </c>
      <c r="AM47" s="236">
        <f t="shared" si="112"/>
        <v>4686</v>
      </c>
      <c r="AN47" s="219">
        <v>4686</v>
      </c>
      <c r="AP47" s="127">
        <f t="shared" si="105"/>
        <v>23282</v>
      </c>
      <c r="AQ47" s="127">
        <f t="shared" si="106"/>
        <v>23282</v>
      </c>
      <c r="AR47" s="127">
        <f t="shared" si="107"/>
        <v>0</v>
      </c>
      <c r="AS47" s="128">
        <f t="shared" si="113"/>
        <v>11770</v>
      </c>
      <c r="AT47" s="129">
        <v>11770</v>
      </c>
      <c r="AU47" s="129"/>
      <c r="AV47" s="129">
        <v>11770</v>
      </c>
      <c r="AW47" s="129">
        <f t="shared" si="114"/>
        <v>0</v>
      </c>
      <c r="AX47" s="129"/>
      <c r="AY47" s="129">
        <f t="shared" si="115"/>
        <v>0</v>
      </c>
      <c r="AZ47" s="129">
        <f t="shared" si="108"/>
        <v>11512</v>
      </c>
      <c r="BA47" s="129">
        <v>11512</v>
      </c>
      <c r="BB47" s="129">
        <f t="shared" si="116"/>
        <v>0</v>
      </c>
      <c r="BC47" s="67"/>
      <c r="BD47" s="67"/>
      <c r="BE47" s="67"/>
      <c r="BF47" s="116"/>
      <c r="BG47" s="67"/>
      <c r="BH47" s="67"/>
      <c r="BI47" s="67"/>
      <c r="BJ47" s="116"/>
      <c r="BK47" s="116"/>
      <c r="BL47" s="67"/>
      <c r="BM47" s="67"/>
      <c r="BN47" s="115"/>
    </row>
    <row r="48" spans="1:69" ht="21" customHeight="1" x14ac:dyDescent="0.2">
      <c r="A48" s="71">
        <v>5</v>
      </c>
      <c r="B48" s="247" t="s">
        <v>267</v>
      </c>
      <c r="C48" s="70">
        <f t="shared" si="98"/>
        <v>128506</v>
      </c>
      <c r="D48" s="50">
        <v>64253</v>
      </c>
      <c r="E48" s="50">
        <f t="shared" si="99"/>
        <v>64253</v>
      </c>
      <c r="F48" s="127">
        <f t="shared" si="100"/>
        <v>32374</v>
      </c>
      <c r="G48" s="127">
        <f t="shared" si="101"/>
        <v>28374</v>
      </c>
      <c r="H48" s="127">
        <f t="shared" si="102"/>
        <v>4000</v>
      </c>
      <c r="I48" s="128">
        <f t="shared" si="103"/>
        <v>16187</v>
      </c>
      <c r="J48" s="129">
        <f t="shared" si="109"/>
        <v>14187</v>
      </c>
      <c r="K48" s="129">
        <v>2000</v>
      </c>
      <c r="L48" s="129">
        <f t="shared" si="104"/>
        <v>16187</v>
      </c>
      <c r="M48" s="129">
        <f t="shared" si="110"/>
        <v>14187</v>
      </c>
      <c r="N48" s="248">
        <v>5449</v>
      </c>
      <c r="O48" s="248">
        <v>8738</v>
      </c>
      <c r="P48" s="129">
        <f t="shared" si="17"/>
        <v>2000</v>
      </c>
      <c r="Q48" s="67">
        <v>350</v>
      </c>
      <c r="R48" s="67"/>
      <c r="S48" s="67"/>
      <c r="T48" s="116">
        <v>700</v>
      </c>
      <c r="U48" s="67"/>
      <c r="V48" s="67"/>
      <c r="W48" s="67"/>
      <c r="X48" s="116">
        <v>250</v>
      </c>
      <c r="Y48" s="116">
        <v>200</v>
      </c>
      <c r="Z48" s="67"/>
      <c r="AA48" s="67"/>
      <c r="AB48" s="67"/>
      <c r="AC48" s="67"/>
      <c r="AD48" s="116">
        <v>300</v>
      </c>
      <c r="AE48" s="67"/>
      <c r="AF48" s="116">
        <v>200</v>
      </c>
      <c r="AG48" s="115"/>
      <c r="AH48" s="236"/>
      <c r="AI48" s="68">
        <v>8737.2549019607832</v>
      </c>
      <c r="AJ48" s="236">
        <f t="shared" si="111"/>
        <v>8738</v>
      </c>
      <c r="AK48" s="236">
        <v>8737</v>
      </c>
      <c r="AL48" s="68">
        <v>5449.3670886075952</v>
      </c>
      <c r="AM48" s="236">
        <f t="shared" si="112"/>
        <v>5449</v>
      </c>
      <c r="AN48" s="219">
        <v>5449</v>
      </c>
      <c r="AP48" s="127">
        <f t="shared" si="105"/>
        <v>43652</v>
      </c>
      <c r="AQ48" s="127">
        <f t="shared" si="106"/>
        <v>43652</v>
      </c>
      <c r="AR48" s="127">
        <f t="shared" si="107"/>
        <v>0</v>
      </c>
      <c r="AS48" s="128">
        <f t="shared" si="113"/>
        <v>22068</v>
      </c>
      <c r="AT48" s="129">
        <v>22068</v>
      </c>
      <c r="AU48" s="129"/>
      <c r="AV48" s="129">
        <v>22068</v>
      </c>
      <c r="AW48" s="129">
        <f t="shared" si="114"/>
        <v>0</v>
      </c>
      <c r="AX48" s="129"/>
      <c r="AY48" s="129">
        <f t="shared" si="115"/>
        <v>0</v>
      </c>
      <c r="AZ48" s="129">
        <f t="shared" si="108"/>
        <v>21584</v>
      </c>
      <c r="BA48" s="129">
        <v>21584</v>
      </c>
      <c r="BB48" s="129">
        <f t="shared" si="116"/>
        <v>0</v>
      </c>
      <c r="BC48" s="67"/>
      <c r="BD48" s="67"/>
      <c r="BE48" s="67"/>
      <c r="BF48" s="116"/>
      <c r="BG48" s="67"/>
      <c r="BH48" s="67"/>
      <c r="BI48" s="67"/>
      <c r="BJ48" s="116"/>
      <c r="BK48" s="116"/>
      <c r="BL48" s="67"/>
      <c r="BM48" s="67"/>
      <c r="BN48" s="115"/>
    </row>
    <row r="49" spans="1:69" ht="21" customHeight="1" x14ac:dyDescent="0.2">
      <c r="A49" s="71">
        <v>6</v>
      </c>
      <c r="B49" s="247" t="s">
        <v>241</v>
      </c>
      <c r="C49" s="70">
        <f t="shared" si="98"/>
        <v>42488</v>
      </c>
      <c r="D49" s="50">
        <v>21244</v>
      </c>
      <c r="E49" s="50">
        <f t="shared" si="99"/>
        <v>21244</v>
      </c>
      <c r="F49" s="127">
        <f t="shared" si="100"/>
        <v>26496</v>
      </c>
      <c r="G49" s="127">
        <f t="shared" si="101"/>
        <v>22856</v>
      </c>
      <c r="H49" s="127">
        <f t="shared" si="102"/>
        <v>3640</v>
      </c>
      <c r="I49" s="128">
        <f t="shared" si="103"/>
        <v>11776</v>
      </c>
      <c r="J49" s="129">
        <v>9956</v>
      </c>
      <c r="K49" s="129">
        <v>1820</v>
      </c>
      <c r="L49" s="129">
        <f t="shared" si="104"/>
        <v>14720</v>
      </c>
      <c r="M49" s="129">
        <f t="shared" si="110"/>
        <v>12900</v>
      </c>
      <c r="N49" s="248">
        <v>11444</v>
      </c>
      <c r="O49" s="248">
        <v>1456</v>
      </c>
      <c r="P49" s="129">
        <f t="shared" si="17"/>
        <v>1820</v>
      </c>
      <c r="Q49" s="67">
        <v>350</v>
      </c>
      <c r="R49" s="67"/>
      <c r="S49" s="67"/>
      <c r="T49" s="116">
        <v>600</v>
      </c>
      <c r="U49" s="67"/>
      <c r="V49" s="67"/>
      <c r="W49" s="67"/>
      <c r="X49" s="116">
        <v>250</v>
      </c>
      <c r="Y49" s="116">
        <v>200</v>
      </c>
      <c r="Z49" s="67"/>
      <c r="AA49" s="67"/>
      <c r="AB49" s="67"/>
      <c r="AC49" s="67"/>
      <c r="AD49" s="116">
        <v>300</v>
      </c>
      <c r="AE49" s="67"/>
      <c r="AF49" s="116">
        <v>120</v>
      </c>
      <c r="AG49" s="115"/>
      <c r="AH49" s="236"/>
      <c r="AI49" s="68">
        <v>1456.2091503267973</v>
      </c>
      <c r="AJ49" s="236">
        <f t="shared" si="111"/>
        <v>1456</v>
      </c>
      <c r="AK49" s="236">
        <v>1456</v>
      </c>
      <c r="AL49" s="68">
        <v>11443.67088607595</v>
      </c>
      <c r="AM49" s="236">
        <f t="shared" si="112"/>
        <v>11444</v>
      </c>
      <c r="AN49" s="219">
        <v>11444</v>
      </c>
      <c r="AP49" s="127">
        <f t="shared" si="105"/>
        <v>3891</v>
      </c>
      <c r="AQ49" s="127">
        <f t="shared" si="106"/>
        <v>3891</v>
      </c>
      <c r="AR49" s="127">
        <f t="shared" si="107"/>
        <v>0</v>
      </c>
      <c r="AS49" s="128">
        <f t="shared" si="113"/>
        <v>294</v>
      </c>
      <c r="AT49" s="129">
        <v>294</v>
      </c>
      <c r="AU49" s="129"/>
      <c r="AV49" s="129">
        <v>294</v>
      </c>
      <c r="AW49" s="129">
        <f t="shared" si="114"/>
        <v>0</v>
      </c>
      <c r="AX49" s="129"/>
      <c r="AY49" s="129">
        <f t="shared" si="115"/>
        <v>0</v>
      </c>
      <c r="AZ49" s="129">
        <f t="shared" si="108"/>
        <v>3597</v>
      </c>
      <c r="BA49" s="129">
        <v>3597</v>
      </c>
      <c r="BB49" s="129">
        <f t="shared" si="116"/>
        <v>0</v>
      </c>
      <c r="BC49" s="67"/>
      <c r="BD49" s="67"/>
      <c r="BE49" s="67"/>
      <c r="BF49" s="116"/>
      <c r="BG49" s="67"/>
      <c r="BH49" s="67"/>
      <c r="BI49" s="67"/>
      <c r="BJ49" s="116"/>
      <c r="BK49" s="116"/>
      <c r="BL49" s="67"/>
      <c r="BM49" s="67"/>
      <c r="BN49" s="115"/>
    </row>
    <row r="50" spans="1:69" ht="21" customHeight="1" x14ac:dyDescent="0.2">
      <c r="A50" s="71">
        <v>7</v>
      </c>
      <c r="B50" s="247" t="s">
        <v>268</v>
      </c>
      <c r="C50" s="70">
        <f t="shared" si="98"/>
        <v>31168</v>
      </c>
      <c r="D50" s="50">
        <v>15584</v>
      </c>
      <c r="E50" s="50">
        <f t="shared" si="99"/>
        <v>15584</v>
      </c>
      <c r="F50" s="127">
        <f t="shared" si="100"/>
        <v>28539</v>
      </c>
      <c r="G50" s="127">
        <f t="shared" si="101"/>
        <v>24659</v>
      </c>
      <c r="H50" s="127">
        <f t="shared" si="102"/>
        <v>3880</v>
      </c>
      <c r="I50" s="128">
        <f t="shared" si="103"/>
        <v>12684</v>
      </c>
      <c r="J50" s="129">
        <v>10744</v>
      </c>
      <c r="K50" s="129">
        <v>1940</v>
      </c>
      <c r="L50" s="129">
        <f t="shared" si="104"/>
        <v>15855</v>
      </c>
      <c r="M50" s="129">
        <f t="shared" si="110"/>
        <v>13915</v>
      </c>
      <c r="N50" s="248">
        <v>13624</v>
      </c>
      <c r="O50" s="248">
        <v>291</v>
      </c>
      <c r="P50" s="129">
        <f t="shared" si="17"/>
        <v>1940</v>
      </c>
      <c r="Q50" s="67">
        <v>350</v>
      </c>
      <c r="R50" s="67"/>
      <c r="S50" s="67"/>
      <c r="T50" s="116">
        <v>700</v>
      </c>
      <c r="U50" s="67"/>
      <c r="V50" s="67"/>
      <c r="W50" s="67"/>
      <c r="X50" s="116">
        <v>250</v>
      </c>
      <c r="Y50" s="116">
        <v>200</v>
      </c>
      <c r="Z50" s="67"/>
      <c r="AA50" s="67"/>
      <c r="AB50" s="67"/>
      <c r="AC50" s="67"/>
      <c r="AD50" s="116">
        <v>300</v>
      </c>
      <c r="AE50" s="67"/>
      <c r="AF50" s="116">
        <v>140</v>
      </c>
      <c r="AG50" s="115"/>
      <c r="AH50" s="236"/>
      <c r="AI50" s="68">
        <v>291.24183006535947</v>
      </c>
      <c r="AJ50" s="236">
        <f t="shared" si="111"/>
        <v>291</v>
      </c>
      <c r="AK50" s="236">
        <v>291</v>
      </c>
      <c r="AL50" s="68">
        <v>13623.417721518987</v>
      </c>
      <c r="AM50" s="236">
        <f t="shared" si="112"/>
        <v>13624</v>
      </c>
      <c r="AN50" s="219">
        <v>13623</v>
      </c>
      <c r="AP50" s="127">
        <f t="shared" si="105"/>
        <v>720</v>
      </c>
      <c r="AQ50" s="127">
        <f t="shared" si="106"/>
        <v>720</v>
      </c>
      <c r="AR50" s="127">
        <f t="shared" si="107"/>
        <v>0</v>
      </c>
      <c r="AS50" s="128">
        <f t="shared" si="113"/>
        <v>0</v>
      </c>
      <c r="AT50" s="129">
        <v>0</v>
      </c>
      <c r="AU50" s="129"/>
      <c r="AV50" s="129">
        <v>0</v>
      </c>
      <c r="AW50" s="129">
        <f t="shared" si="114"/>
        <v>0</v>
      </c>
      <c r="AX50" s="129"/>
      <c r="AY50" s="129">
        <f t="shared" si="115"/>
        <v>0</v>
      </c>
      <c r="AZ50" s="129">
        <f t="shared" si="108"/>
        <v>720</v>
      </c>
      <c r="BA50" s="129">
        <v>720</v>
      </c>
      <c r="BB50" s="129">
        <f t="shared" si="116"/>
        <v>0</v>
      </c>
      <c r="BC50" s="67"/>
      <c r="BD50" s="67"/>
      <c r="BE50" s="67"/>
      <c r="BF50" s="116"/>
      <c r="BG50" s="67"/>
      <c r="BH50" s="67"/>
      <c r="BI50" s="67"/>
      <c r="BJ50" s="116"/>
      <c r="BK50" s="116"/>
      <c r="BL50" s="67"/>
      <c r="BM50" s="67"/>
      <c r="BN50" s="115"/>
    </row>
    <row r="51" spans="1:69" ht="21" customHeight="1" x14ac:dyDescent="0.2">
      <c r="A51" s="71">
        <v>8</v>
      </c>
      <c r="B51" s="247" t="s">
        <v>246</v>
      </c>
      <c r="C51" s="70">
        <f t="shared" si="98"/>
        <v>12525</v>
      </c>
      <c r="D51" s="50">
        <v>5010</v>
      </c>
      <c r="E51" s="50">
        <f>D51*1.5</f>
        <v>7515</v>
      </c>
      <c r="F51" s="127">
        <f t="shared" si="100"/>
        <v>8339</v>
      </c>
      <c r="G51" s="127">
        <f t="shared" si="101"/>
        <v>5059</v>
      </c>
      <c r="H51" s="127">
        <f t="shared" si="102"/>
        <v>3280</v>
      </c>
      <c r="I51" s="128">
        <f t="shared" si="103"/>
        <v>5027</v>
      </c>
      <c r="J51" s="129">
        <v>3387</v>
      </c>
      <c r="K51" s="129">
        <v>1640</v>
      </c>
      <c r="L51" s="129">
        <f t="shared" si="104"/>
        <v>3312</v>
      </c>
      <c r="M51" s="129">
        <f t="shared" si="110"/>
        <v>1672</v>
      </c>
      <c r="N51" s="248">
        <v>1090</v>
      </c>
      <c r="O51" s="248">
        <v>582</v>
      </c>
      <c r="P51" s="129">
        <f t="shared" si="17"/>
        <v>1640</v>
      </c>
      <c r="Q51" s="67">
        <v>350</v>
      </c>
      <c r="R51" s="67"/>
      <c r="S51" s="67"/>
      <c r="T51" s="116">
        <v>500</v>
      </c>
      <c r="U51" s="67"/>
      <c r="V51" s="67"/>
      <c r="W51" s="67"/>
      <c r="X51" s="116">
        <v>250</v>
      </c>
      <c r="Y51" s="116">
        <v>200</v>
      </c>
      <c r="Z51" s="67"/>
      <c r="AA51" s="67"/>
      <c r="AB51" s="67"/>
      <c r="AC51" s="67"/>
      <c r="AD51" s="116">
        <v>300</v>
      </c>
      <c r="AE51" s="67"/>
      <c r="AF51" s="116">
        <v>40</v>
      </c>
      <c r="AG51" s="115"/>
      <c r="AH51" s="236"/>
      <c r="AI51" s="68">
        <v>582.48366013071893</v>
      </c>
      <c r="AJ51" s="236">
        <f t="shared" si="111"/>
        <v>582</v>
      </c>
      <c r="AK51" s="236">
        <v>582</v>
      </c>
      <c r="AL51" s="68">
        <v>1089.873417721519</v>
      </c>
      <c r="AM51" s="236">
        <f t="shared" si="112"/>
        <v>1090</v>
      </c>
      <c r="AN51" s="219">
        <v>1090</v>
      </c>
      <c r="AP51" s="127">
        <f t="shared" si="105"/>
        <v>8780</v>
      </c>
      <c r="AQ51" s="127">
        <f t="shared" si="106"/>
        <v>8780</v>
      </c>
      <c r="AR51" s="127">
        <f t="shared" si="107"/>
        <v>0</v>
      </c>
      <c r="AS51" s="128">
        <f t="shared" si="113"/>
        <v>7341</v>
      </c>
      <c r="AT51" s="129">
        <v>7341</v>
      </c>
      <c r="AU51" s="129"/>
      <c r="AV51" s="129">
        <v>7341</v>
      </c>
      <c r="AW51" s="129">
        <f t="shared" si="114"/>
        <v>0</v>
      </c>
      <c r="AX51" s="129"/>
      <c r="AY51" s="129">
        <f t="shared" si="115"/>
        <v>0</v>
      </c>
      <c r="AZ51" s="129">
        <f t="shared" si="108"/>
        <v>1439</v>
      </c>
      <c r="BA51" s="129">
        <v>1439</v>
      </c>
      <c r="BB51" s="129">
        <f t="shared" si="116"/>
        <v>0</v>
      </c>
      <c r="BC51" s="67"/>
      <c r="BD51" s="67"/>
      <c r="BE51" s="67"/>
      <c r="BF51" s="116"/>
      <c r="BG51" s="67"/>
      <c r="BH51" s="67"/>
      <c r="BI51" s="67"/>
      <c r="BJ51" s="116"/>
      <c r="BK51" s="116"/>
      <c r="BL51" s="67"/>
      <c r="BM51" s="67"/>
      <c r="BN51" s="115"/>
    </row>
    <row r="52" spans="1:69" x14ac:dyDescent="0.2">
      <c r="Q52" s="236"/>
      <c r="AL52" s="68"/>
    </row>
    <row r="53" spans="1:69" s="66" customFormat="1" ht="15.75" hidden="1" x14ac:dyDescent="0.25">
      <c r="A53" s="253"/>
      <c r="B53" s="254" t="s">
        <v>194</v>
      </c>
      <c r="C53" s="254"/>
      <c r="D53" s="254"/>
      <c r="E53" s="254"/>
      <c r="F53" s="255"/>
      <c r="G53" s="255"/>
      <c r="H53" s="255"/>
      <c r="I53" s="255"/>
      <c r="J53" s="255"/>
      <c r="K53" s="255"/>
      <c r="L53" s="255"/>
      <c r="M53" s="255"/>
      <c r="N53" s="255"/>
      <c r="O53" s="255"/>
      <c r="P53" s="256"/>
      <c r="Q53" s="257"/>
      <c r="R53" s="257"/>
      <c r="S53" s="257"/>
      <c r="T53" s="258"/>
      <c r="U53" s="258"/>
      <c r="V53" s="258"/>
      <c r="W53" s="258"/>
      <c r="X53" s="258"/>
      <c r="Y53" s="258"/>
      <c r="Z53" s="258"/>
      <c r="AA53" s="258"/>
      <c r="AB53" s="258"/>
      <c r="AC53" s="258"/>
      <c r="AD53" s="258"/>
      <c r="AE53" s="258"/>
      <c r="AF53" s="258"/>
      <c r="AG53" s="257"/>
      <c r="AH53" s="223"/>
      <c r="AI53" s="223"/>
      <c r="AJ53" s="223"/>
      <c r="AK53" s="223"/>
      <c r="AL53" s="68"/>
      <c r="AM53" s="223"/>
      <c r="AN53" s="223"/>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row>
    <row r="54" spans="1:69" s="66" customFormat="1" ht="21.75" hidden="1" customHeight="1" x14ac:dyDescent="0.25">
      <c r="A54" s="253"/>
      <c r="B54" s="411" t="s">
        <v>193</v>
      </c>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1"/>
      <c r="AL54" s="411"/>
      <c r="AM54" s="411"/>
      <c r="AN54" s="411"/>
      <c r="AO54" s="411"/>
      <c r="AP54" s="411"/>
      <c r="AQ54" s="411"/>
      <c r="AR54" s="411"/>
      <c r="AS54" s="411"/>
      <c r="AT54" s="411"/>
      <c r="AU54" s="411"/>
      <c r="AV54" s="411"/>
      <c r="AW54" s="411"/>
      <c r="AX54" s="411"/>
      <c r="AY54" s="411"/>
      <c r="AZ54" s="411"/>
      <c r="BA54" s="411"/>
      <c r="BB54" s="411"/>
      <c r="BC54" s="411"/>
      <c r="BD54" s="411"/>
      <c r="BE54" s="411"/>
      <c r="BF54" s="411"/>
      <c r="BG54" s="411"/>
      <c r="BH54" s="411"/>
      <c r="BI54" s="411"/>
      <c r="BJ54" s="411"/>
      <c r="BK54" s="411"/>
      <c r="BL54" s="411"/>
      <c r="BM54" s="411"/>
      <c r="BN54" s="223"/>
      <c r="BO54" s="223"/>
      <c r="BP54" s="223"/>
      <c r="BQ54" s="223"/>
    </row>
    <row r="55" spans="1:69" hidden="1" x14ac:dyDescent="0.2">
      <c r="F55" s="259">
        <f t="shared" ref="F55:O55" si="117">SUM(F56:F63)</f>
        <v>218940</v>
      </c>
      <c r="G55" s="259">
        <f t="shared" si="117"/>
        <v>188040</v>
      </c>
      <c r="H55" s="259">
        <f t="shared" si="117"/>
        <v>30900</v>
      </c>
      <c r="I55" s="259">
        <f t="shared" si="117"/>
        <v>107270</v>
      </c>
      <c r="J55" s="259">
        <f t="shared" si="117"/>
        <v>91820</v>
      </c>
      <c r="K55" s="259">
        <f t="shared" si="117"/>
        <v>15450</v>
      </c>
      <c r="L55" s="259">
        <f t="shared" si="117"/>
        <v>111670</v>
      </c>
      <c r="M55" s="259">
        <f t="shared" si="117"/>
        <v>96220</v>
      </c>
      <c r="N55" s="259">
        <f t="shared" si="117"/>
        <v>51660</v>
      </c>
      <c r="O55" s="259">
        <f t="shared" si="117"/>
        <v>44560</v>
      </c>
      <c r="P55" s="259">
        <f>SUM(P56:P63)</f>
        <v>15450</v>
      </c>
    </row>
    <row r="56" spans="1:69" hidden="1" x14ac:dyDescent="0.2">
      <c r="A56" s="250">
        <v>1</v>
      </c>
      <c r="B56" s="219" t="s">
        <v>245</v>
      </c>
      <c r="C56" s="219">
        <v>150506</v>
      </c>
      <c r="D56" s="219">
        <v>75253</v>
      </c>
      <c r="E56" s="219">
        <v>75253</v>
      </c>
      <c r="F56" s="251">
        <f>G56+H56</f>
        <v>37624</v>
      </c>
      <c r="G56" s="251">
        <f>J56+M56</f>
        <v>33684</v>
      </c>
      <c r="H56" s="251">
        <f>K56+P56</f>
        <v>3940</v>
      </c>
      <c r="I56" s="251">
        <f>J56+K56</f>
        <v>18812</v>
      </c>
      <c r="J56" s="251">
        <f>M56</f>
        <v>16842</v>
      </c>
      <c r="K56" s="251">
        <v>1970</v>
      </c>
      <c r="L56" s="251">
        <f>M56+P56</f>
        <v>18812</v>
      </c>
      <c r="M56" s="251">
        <f>N56+O56</f>
        <v>16842</v>
      </c>
      <c r="N56" s="260">
        <v>6649</v>
      </c>
      <c r="O56" s="260">
        <v>10193</v>
      </c>
      <c r="P56" s="251">
        <v>1970</v>
      </c>
      <c r="R56" s="219">
        <v>6648</v>
      </c>
    </row>
    <row r="57" spans="1:69" hidden="1" x14ac:dyDescent="0.2">
      <c r="A57" s="250">
        <v>2</v>
      </c>
      <c r="B57" s="219" t="s">
        <v>244</v>
      </c>
      <c r="C57" s="219">
        <v>113476</v>
      </c>
      <c r="D57" s="219">
        <v>56738</v>
      </c>
      <c r="E57" s="219">
        <v>56738</v>
      </c>
      <c r="F57" s="251">
        <f t="shared" ref="F57:F63" si="118">G57+H57</f>
        <v>27236</v>
      </c>
      <c r="G57" s="251">
        <f t="shared" ref="G57:G63" si="119">J57+M57</f>
        <v>23356</v>
      </c>
      <c r="H57" s="251">
        <f t="shared" ref="H57:H63" si="120">K57+P57</f>
        <v>3880</v>
      </c>
      <c r="I57" s="251">
        <f t="shared" ref="I57:I63" si="121">J57+K57</f>
        <v>13618</v>
      </c>
      <c r="J57" s="251">
        <f t="shared" ref="J57:J60" si="122">M57</f>
        <v>11678</v>
      </c>
      <c r="K57" s="251">
        <v>1940</v>
      </c>
      <c r="L57" s="251">
        <f t="shared" ref="L57:L63" si="123">M57+P57</f>
        <v>13618</v>
      </c>
      <c r="M57" s="251">
        <f t="shared" ref="M57:M62" si="124">N57+O57</f>
        <v>11678</v>
      </c>
      <c r="N57" s="260">
        <v>3814</v>
      </c>
      <c r="O57" s="260">
        <v>7864</v>
      </c>
      <c r="P57" s="251">
        <v>1940</v>
      </c>
      <c r="R57" s="219">
        <v>3814</v>
      </c>
    </row>
    <row r="58" spans="1:69" hidden="1" x14ac:dyDescent="0.2">
      <c r="A58" s="250">
        <v>3</v>
      </c>
      <c r="B58" s="219" t="s">
        <v>243</v>
      </c>
      <c r="C58" s="219">
        <v>154858</v>
      </c>
      <c r="D58" s="219">
        <v>77429</v>
      </c>
      <c r="E58" s="219">
        <v>77429</v>
      </c>
      <c r="F58" s="251">
        <f t="shared" si="118"/>
        <v>35420</v>
      </c>
      <c r="G58" s="251">
        <f t="shared" si="119"/>
        <v>31360</v>
      </c>
      <c r="H58" s="251">
        <f t="shared" si="120"/>
        <v>4060</v>
      </c>
      <c r="I58" s="251">
        <f t="shared" si="121"/>
        <v>17710</v>
      </c>
      <c r="J58" s="251">
        <f t="shared" si="122"/>
        <v>15680</v>
      </c>
      <c r="K58" s="251">
        <v>2030</v>
      </c>
      <c r="L58" s="251">
        <f t="shared" si="123"/>
        <v>17710</v>
      </c>
      <c r="M58" s="251">
        <f t="shared" si="124"/>
        <v>15680</v>
      </c>
      <c r="N58" s="260">
        <v>4904</v>
      </c>
      <c r="O58" s="260">
        <v>10776</v>
      </c>
      <c r="P58" s="251">
        <v>2030</v>
      </c>
    </row>
    <row r="59" spans="1:69" hidden="1" x14ac:dyDescent="0.2">
      <c r="A59" s="250">
        <v>4</v>
      </c>
      <c r="B59" s="219" t="s">
        <v>230</v>
      </c>
      <c r="C59" s="219">
        <v>72098</v>
      </c>
      <c r="D59" s="219">
        <v>36049</v>
      </c>
      <c r="E59" s="219">
        <v>36049</v>
      </c>
      <c r="F59" s="251">
        <f t="shared" si="118"/>
        <v>22912</v>
      </c>
      <c r="G59" s="251">
        <f t="shared" si="119"/>
        <v>18692</v>
      </c>
      <c r="H59" s="251">
        <f t="shared" si="120"/>
        <v>4220</v>
      </c>
      <c r="I59" s="251">
        <f t="shared" si="121"/>
        <v>11456</v>
      </c>
      <c r="J59" s="251">
        <f t="shared" si="122"/>
        <v>9346</v>
      </c>
      <c r="K59" s="251">
        <v>2110</v>
      </c>
      <c r="L59" s="251">
        <f t="shared" si="123"/>
        <v>11456</v>
      </c>
      <c r="M59" s="251">
        <f t="shared" si="124"/>
        <v>9346</v>
      </c>
      <c r="N59" s="260">
        <v>4686</v>
      </c>
      <c r="O59" s="260">
        <v>4660</v>
      </c>
      <c r="P59" s="251">
        <v>2110</v>
      </c>
    </row>
    <row r="60" spans="1:69" hidden="1" x14ac:dyDescent="0.2">
      <c r="A60" s="250">
        <v>5</v>
      </c>
      <c r="B60" s="219" t="s">
        <v>267</v>
      </c>
      <c r="C60" s="219">
        <v>128506</v>
      </c>
      <c r="D60" s="219">
        <v>64253</v>
      </c>
      <c r="E60" s="219">
        <v>64253</v>
      </c>
      <c r="F60" s="251">
        <f t="shared" si="118"/>
        <v>32374</v>
      </c>
      <c r="G60" s="251">
        <f t="shared" si="119"/>
        <v>28374</v>
      </c>
      <c r="H60" s="251">
        <f t="shared" si="120"/>
        <v>4000</v>
      </c>
      <c r="I60" s="251">
        <f t="shared" si="121"/>
        <v>16187</v>
      </c>
      <c r="J60" s="251">
        <f t="shared" si="122"/>
        <v>14187</v>
      </c>
      <c r="K60" s="251">
        <v>2000</v>
      </c>
      <c r="L60" s="251">
        <f t="shared" si="123"/>
        <v>16187</v>
      </c>
      <c r="M60" s="251">
        <f t="shared" si="124"/>
        <v>14187</v>
      </c>
      <c r="N60" s="260">
        <v>5449</v>
      </c>
      <c r="O60" s="260">
        <v>8738</v>
      </c>
      <c r="P60" s="251">
        <v>2000</v>
      </c>
      <c r="S60" s="219">
        <v>8737</v>
      </c>
    </row>
    <row r="61" spans="1:69" hidden="1" x14ac:dyDescent="0.2">
      <c r="A61" s="250">
        <v>6</v>
      </c>
      <c r="B61" s="219" t="s">
        <v>241</v>
      </c>
      <c r="C61" s="219">
        <v>42488</v>
      </c>
      <c r="D61" s="219">
        <v>21244</v>
      </c>
      <c r="E61" s="219">
        <v>21244</v>
      </c>
      <c r="F61" s="251">
        <f t="shared" si="118"/>
        <v>26496</v>
      </c>
      <c r="G61" s="251">
        <f t="shared" si="119"/>
        <v>22856</v>
      </c>
      <c r="H61" s="251">
        <f t="shared" si="120"/>
        <v>3640</v>
      </c>
      <c r="I61" s="251">
        <f t="shared" si="121"/>
        <v>11776</v>
      </c>
      <c r="J61" s="251">
        <v>9956</v>
      </c>
      <c r="K61" s="251">
        <v>1820</v>
      </c>
      <c r="L61" s="251">
        <f t="shared" si="123"/>
        <v>14720</v>
      </c>
      <c r="M61" s="251">
        <f t="shared" si="124"/>
        <v>12900</v>
      </c>
      <c r="N61" s="260">
        <v>11444</v>
      </c>
      <c r="O61" s="260">
        <v>1456</v>
      </c>
      <c r="P61" s="251">
        <v>1820</v>
      </c>
    </row>
    <row r="62" spans="1:69" hidden="1" x14ac:dyDescent="0.2">
      <c r="A62" s="250">
        <v>7</v>
      </c>
      <c r="B62" s="219" t="s">
        <v>268</v>
      </c>
      <c r="C62" s="219">
        <v>31168</v>
      </c>
      <c r="D62" s="219">
        <v>15584</v>
      </c>
      <c r="E62" s="219">
        <v>15584</v>
      </c>
      <c r="F62" s="251">
        <f t="shared" si="118"/>
        <v>28539</v>
      </c>
      <c r="G62" s="251">
        <f t="shared" si="119"/>
        <v>24659</v>
      </c>
      <c r="H62" s="251">
        <f t="shared" si="120"/>
        <v>3880</v>
      </c>
      <c r="I62" s="251">
        <f t="shared" si="121"/>
        <v>12684</v>
      </c>
      <c r="J62" s="251">
        <v>10744</v>
      </c>
      <c r="K62" s="251">
        <v>1940</v>
      </c>
      <c r="L62" s="251">
        <f t="shared" si="123"/>
        <v>15855</v>
      </c>
      <c r="M62" s="251">
        <f t="shared" si="124"/>
        <v>13915</v>
      </c>
      <c r="N62" s="260">
        <v>13624</v>
      </c>
      <c r="O62" s="260">
        <v>291</v>
      </c>
      <c r="P62" s="251">
        <v>1940</v>
      </c>
      <c r="R62" s="219">
        <v>13623</v>
      </c>
    </row>
    <row r="63" spans="1:69" hidden="1" x14ac:dyDescent="0.2">
      <c r="A63" s="250">
        <v>8</v>
      </c>
      <c r="B63" s="219" t="s">
        <v>246</v>
      </c>
      <c r="C63" s="219">
        <v>12525</v>
      </c>
      <c r="D63" s="219">
        <v>5010</v>
      </c>
      <c r="E63" s="219">
        <v>7515</v>
      </c>
      <c r="F63" s="251">
        <f t="shared" si="118"/>
        <v>8339</v>
      </c>
      <c r="G63" s="251">
        <f t="shared" si="119"/>
        <v>5059</v>
      </c>
      <c r="H63" s="251">
        <f t="shared" si="120"/>
        <v>3280</v>
      </c>
      <c r="I63" s="251">
        <f t="shared" si="121"/>
        <v>5027</v>
      </c>
      <c r="J63" s="251">
        <v>3387</v>
      </c>
      <c r="K63" s="251">
        <v>1640</v>
      </c>
      <c r="L63" s="251">
        <f t="shared" si="123"/>
        <v>3312</v>
      </c>
      <c r="M63" s="251">
        <f>N63+O63</f>
        <v>1672</v>
      </c>
      <c r="N63" s="260">
        <v>1090</v>
      </c>
      <c r="O63" s="260">
        <v>582</v>
      </c>
      <c r="P63" s="251">
        <v>1640</v>
      </c>
    </row>
    <row r="64" spans="1:69" hidden="1" x14ac:dyDescent="0.2"/>
    <row r="65" spans="16:31" hidden="1" x14ac:dyDescent="0.2"/>
    <row r="70" spans="16:31" x14ac:dyDescent="0.2">
      <c r="T70" s="219"/>
      <c r="U70" s="219"/>
      <c r="V70" s="219"/>
      <c r="W70" s="219"/>
      <c r="X70" s="219"/>
      <c r="Y70" s="219"/>
      <c r="Z70" s="219"/>
      <c r="AA70" s="219"/>
      <c r="AB70" s="219"/>
      <c r="AC70" s="219"/>
      <c r="AD70" s="219"/>
      <c r="AE70" s="219"/>
    </row>
    <row r="73" spans="16:31" x14ac:dyDescent="0.2">
      <c r="P73" s="251" t="s">
        <v>192</v>
      </c>
    </row>
  </sheetData>
  <mergeCells count="74">
    <mergeCell ref="B54:BM54"/>
    <mergeCell ref="AP6:AP9"/>
    <mergeCell ref="AQ6:AR7"/>
    <mergeCell ref="A1:BN1"/>
    <mergeCell ref="A2:BN2"/>
    <mergeCell ref="A3:BN3"/>
    <mergeCell ref="AT8:AV8"/>
    <mergeCell ref="AW8:AY8"/>
    <mergeCell ref="AS6:AY6"/>
    <mergeCell ref="AS7:AS9"/>
    <mergeCell ref="AT7:AY7"/>
    <mergeCell ref="BI8:BI9"/>
    <mergeCell ref="BJ8:BJ9"/>
    <mergeCell ref="BK8:BK9"/>
    <mergeCell ref="BL8:BL9"/>
    <mergeCell ref="BM8:BM9"/>
    <mergeCell ref="BC8:BC9"/>
    <mergeCell ref="AP5:BN5"/>
    <mergeCell ref="AZ6:BB6"/>
    <mergeCell ref="BC6:BM7"/>
    <mergeCell ref="BN6:BN9"/>
    <mergeCell ref="AZ7:AZ9"/>
    <mergeCell ref="BA7:BA9"/>
    <mergeCell ref="BB7:BB9"/>
    <mergeCell ref="AQ8:AQ9"/>
    <mergeCell ref="AR8:AR9"/>
    <mergeCell ref="BD8:BD9"/>
    <mergeCell ref="BE8:BE9"/>
    <mergeCell ref="BF8:BF9"/>
    <mergeCell ref="BG8:BG9"/>
    <mergeCell ref="BH8:BH9"/>
    <mergeCell ref="A6:A9"/>
    <mergeCell ref="B6:B9"/>
    <mergeCell ref="C6:C9"/>
    <mergeCell ref="L6:P6"/>
    <mergeCell ref="Q6:AF7"/>
    <mergeCell ref="D6:E7"/>
    <mergeCell ref="D8:D9"/>
    <mergeCell ref="E8:E9"/>
    <mergeCell ref="N7:O7"/>
    <mergeCell ref="P7:P9"/>
    <mergeCell ref="S8:S9"/>
    <mergeCell ref="T8:T9"/>
    <mergeCell ref="AA8:AA9"/>
    <mergeCell ref="AB8:AB9"/>
    <mergeCell ref="AC8:AC9"/>
    <mergeCell ref="AD8:AD9"/>
    <mergeCell ref="AD4:AF4"/>
    <mergeCell ref="F5:AG5"/>
    <mergeCell ref="AG6:AG9"/>
    <mergeCell ref="F7:H7"/>
    <mergeCell ref="I7:K7"/>
    <mergeCell ref="L7:L9"/>
    <mergeCell ref="M7:M9"/>
    <mergeCell ref="I8:I9"/>
    <mergeCell ref="J8:J9"/>
    <mergeCell ref="K8:K9"/>
    <mergeCell ref="F6:H6"/>
    <mergeCell ref="I6:K6"/>
    <mergeCell ref="F8:F9"/>
    <mergeCell ref="G8:G9"/>
    <mergeCell ref="H8:H9"/>
    <mergeCell ref="R8:R9"/>
    <mergeCell ref="N8:N9"/>
    <mergeCell ref="O8:O9"/>
    <mergeCell ref="Q8:Q9"/>
    <mergeCell ref="AE8:AE9"/>
    <mergeCell ref="AF8:AF9"/>
    <mergeCell ref="U8:U9"/>
    <mergeCell ref="V8:V9"/>
    <mergeCell ref="W8:W9"/>
    <mergeCell ref="X8:X9"/>
    <mergeCell ref="Y8:Y9"/>
    <mergeCell ref="Z8:Z9"/>
  </mergeCells>
  <conditionalFormatting sqref="B44:B51">
    <cfRule type="duplicateValues" dxfId="1" priority="1"/>
  </conditionalFormatting>
  <conditionalFormatting sqref="B44:B51">
    <cfRule type="duplicateValues" dxfId="0" priority="2"/>
  </conditionalFormatting>
  <printOptions horizontalCentered="1"/>
  <pageMargins left="0.2" right="0.2" top="0.7" bottom="0.33" header="0.21" footer="0.3"/>
  <pageSetup paperSize="9" scale="8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2"/>
  <sheetViews>
    <sheetView tabSelected="1" zoomScale="85" zoomScaleNormal="85" zoomScaleSheetLayoutView="85" workbookViewId="0">
      <pane xSplit="16" ySplit="9" topLeftCell="R10" activePane="bottomRight" state="frozen"/>
      <selection pane="topRight" activeCell="Q1" sqref="Q1"/>
      <selection pane="bottomLeft" activeCell="A10" sqref="A10"/>
      <selection pane="bottomRight" activeCell="R17" sqref="R17"/>
    </sheetView>
  </sheetViews>
  <sheetFormatPr defaultColWidth="9.140625" defaultRowHeight="15.75" x14ac:dyDescent="0.25"/>
  <cols>
    <col min="1" max="1" width="5" style="177" customWidth="1"/>
    <col min="2" max="2" width="59.28515625" style="177" customWidth="1"/>
    <col min="3" max="3" width="10.7109375" style="177" hidden="1" customWidth="1"/>
    <col min="4" max="4" width="15" style="177" hidden="1" customWidth="1"/>
    <col min="5" max="5" width="31.7109375" style="177" hidden="1" customWidth="1"/>
    <col min="6" max="6" width="64.140625" style="177" hidden="1" customWidth="1"/>
    <col min="7" max="7" width="26.140625" style="177" hidden="1" customWidth="1"/>
    <col min="8" max="8" width="10.5703125" style="177" hidden="1" customWidth="1"/>
    <col min="9" max="9" width="12" style="177" hidden="1" customWidth="1"/>
    <col min="10" max="10" width="12.42578125" style="97" hidden="1" customWidth="1"/>
    <col min="11" max="11" width="21.28515625" style="177" hidden="1" customWidth="1"/>
    <col min="12" max="12" width="13.140625" style="177" hidden="1" customWidth="1"/>
    <col min="13" max="13" width="14.85546875" style="177" hidden="1" customWidth="1"/>
    <col min="14" max="14" width="13.7109375" style="97" hidden="1" customWidth="1"/>
    <col min="15" max="15" width="19.5703125" style="177" hidden="1" customWidth="1"/>
    <col min="16" max="16" width="14" style="177" hidden="1" customWidth="1"/>
    <col min="17" max="17" width="14.28515625" style="177" customWidth="1"/>
    <col min="18" max="18" width="15.5703125" style="177" customWidth="1"/>
    <col min="19" max="19" width="13.140625" style="177" customWidth="1"/>
    <col min="20" max="20" width="14.85546875" style="177" customWidth="1"/>
    <col min="21" max="21" width="14.7109375" style="177" customWidth="1"/>
    <col min="22" max="22" width="13.85546875" style="177" customWidth="1"/>
    <col min="23" max="23" width="12.7109375" style="177" customWidth="1"/>
    <col min="24" max="16384" width="9.140625" style="177"/>
  </cols>
  <sheetData>
    <row r="1" spans="1:23" ht="15.75" customHeight="1" x14ac:dyDescent="0.25">
      <c r="A1" s="433" t="s">
        <v>191</v>
      </c>
      <c r="B1" s="433"/>
      <c r="C1" s="433"/>
      <c r="D1" s="433"/>
      <c r="E1" s="433"/>
      <c r="F1" s="433"/>
      <c r="G1" s="433"/>
      <c r="H1" s="433"/>
      <c r="I1" s="433"/>
      <c r="J1" s="433"/>
      <c r="K1" s="433"/>
      <c r="L1" s="433"/>
      <c r="M1" s="433"/>
      <c r="N1" s="433"/>
      <c r="O1" s="433"/>
      <c r="P1" s="433"/>
      <c r="Q1" s="433"/>
      <c r="R1" s="433"/>
      <c r="S1" s="433"/>
      <c r="T1" s="433"/>
      <c r="U1" s="433"/>
      <c r="V1" s="433"/>
      <c r="W1" s="433"/>
    </row>
    <row r="2" spans="1:23" ht="15.75" customHeight="1" x14ac:dyDescent="0.25">
      <c r="A2" s="433" t="s">
        <v>352</v>
      </c>
      <c r="B2" s="433"/>
      <c r="C2" s="433"/>
      <c r="D2" s="433"/>
      <c r="E2" s="433"/>
      <c r="F2" s="433"/>
      <c r="G2" s="433"/>
      <c r="H2" s="433"/>
      <c r="I2" s="433"/>
      <c r="J2" s="433"/>
      <c r="K2" s="433"/>
      <c r="L2" s="433"/>
      <c r="M2" s="433"/>
      <c r="N2" s="433"/>
      <c r="O2" s="433"/>
      <c r="P2" s="433"/>
      <c r="Q2" s="433"/>
      <c r="R2" s="433"/>
      <c r="S2" s="433"/>
      <c r="T2" s="433"/>
      <c r="U2" s="433"/>
      <c r="V2" s="433"/>
      <c r="W2" s="433"/>
    </row>
    <row r="3" spans="1:23" ht="15.75" customHeight="1" x14ac:dyDescent="0.25">
      <c r="A3" s="434" t="str">
        <f>'PL I'!A3:M3</f>
        <v>(Kèm theoTờ trình số:       /TTr-SKH ngày     tháng      năm 2022 của Sở Kế hoạch và Đầu tư)</v>
      </c>
      <c r="B3" s="434"/>
      <c r="C3" s="434"/>
      <c r="D3" s="434"/>
      <c r="E3" s="434"/>
      <c r="F3" s="434"/>
      <c r="G3" s="434"/>
      <c r="H3" s="434"/>
      <c r="I3" s="434"/>
      <c r="J3" s="434"/>
      <c r="K3" s="434"/>
      <c r="L3" s="434"/>
      <c r="M3" s="434"/>
      <c r="N3" s="434"/>
      <c r="O3" s="434"/>
      <c r="P3" s="434"/>
      <c r="Q3" s="434"/>
      <c r="R3" s="434"/>
      <c r="S3" s="434"/>
      <c r="T3" s="434"/>
      <c r="U3" s="434"/>
      <c r="V3" s="434"/>
      <c r="W3" s="434"/>
    </row>
    <row r="4" spans="1:23" x14ac:dyDescent="0.25">
      <c r="A4" s="185"/>
      <c r="B4" s="185"/>
      <c r="C4" s="185"/>
      <c r="D4" s="185"/>
      <c r="E4" s="185"/>
      <c r="F4" s="185"/>
      <c r="G4" s="185"/>
      <c r="H4" s="185"/>
      <c r="I4" s="185"/>
      <c r="J4" s="263"/>
      <c r="K4" s="185"/>
      <c r="L4" s="185"/>
      <c r="M4" s="185"/>
      <c r="N4" s="263"/>
      <c r="O4" s="185"/>
      <c r="P4" s="185"/>
    </row>
    <row r="5" spans="1:23" ht="15.75" customHeight="1" x14ac:dyDescent="0.25">
      <c r="J5" s="435" t="s">
        <v>117</v>
      </c>
      <c r="K5" s="435"/>
      <c r="L5" s="435"/>
      <c r="M5" s="435"/>
      <c r="N5" s="435"/>
      <c r="O5" s="435"/>
      <c r="P5" s="435"/>
      <c r="W5" s="306" t="s">
        <v>218</v>
      </c>
    </row>
    <row r="6" spans="1:23" ht="15.75" hidden="1" customHeight="1" x14ac:dyDescent="0.25">
      <c r="H6" s="432" t="s">
        <v>314</v>
      </c>
      <c r="I6" s="432"/>
      <c r="J6" s="432"/>
      <c r="K6" s="432"/>
      <c r="L6" s="432"/>
      <c r="M6" s="432"/>
      <c r="N6" s="432"/>
      <c r="O6" s="432"/>
      <c r="P6" s="432"/>
      <c r="Q6" s="432" t="s">
        <v>315</v>
      </c>
      <c r="R6" s="432"/>
      <c r="S6" s="432"/>
      <c r="T6" s="432"/>
      <c r="U6" s="432"/>
      <c r="V6" s="432"/>
      <c r="W6" s="432"/>
    </row>
    <row r="7" spans="1:23" ht="24.75" customHeight="1" x14ac:dyDescent="0.25">
      <c r="A7" s="432" t="s">
        <v>217</v>
      </c>
      <c r="B7" s="432" t="s">
        <v>216</v>
      </c>
      <c r="C7" s="432" t="s">
        <v>269</v>
      </c>
      <c r="D7" s="432" t="s">
        <v>257</v>
      </c>
      <c r="E7" s="432" t="s">
        <v>255</v>
      </c>
      <c r="F7" s="432" t="s">
        <v>266</v>
      </c>
      <c r="G7" s="431" t="s">
        <v>259</v>
      </c>
      <c r="H7" s="432" t="s">
        <v>165</v>
      </c>
      <c r="I7" s="432" t="s">
        <v>256</v>
      </c>
      <c r="J7" s="432"/>
      <c r="K7" s="432"/>
      <c r="L7" s="432"/>
      <c r="M7" s="432" t="s">
        <v>161</v>
      </c>
      <c r="N7" s="432"/>
      <c r="O7" s="432"/>
      <c r="P7" s="432"/>
      <c r="Q7" s="432" t="s">
        <v>165</v>
      </c>
      <c r="R7" s="432" t="s">
        <v>338</v>
      </c>
      <c r="S7" s="432"/>
      <c r="T7" s="432"/>
      <c r="U7" s="432" t="s">
        <v>161</v>
      </c>
      <c r="V7" s="432"/>
      <c r="W7" s="432"/>
    </row>
    <row r="8" spans="1:23" ht="75.75" customHeight="1" x14ac:dyDescent="0.25">
      <c r="A8" s="432"/>
      <c r="B8" s="432"/>
      <c r="C8" s="432"/>
      <c r="D8" s="432"/>
      <c r="E8" s="432"/>
      <c r="F8" s="432"/>
      <c r="G8" s="431"/>
      <c r="H8" s="432"/>
      <c r="I8" s="197" t="s">
        <v>254</v>
      </c>
      <c r="J8" s="264" t="s">
        <v>258</v>
      </c>
      <c r="K8" s="197" t="s">
        <v>289</v>
      </c>
      <c r="L8" s="197" t="s">
        <v>291</v>
      </c>
      <c r="M8" s="197" t="s">
        <v>260</v>
      </c>
      <c r="N8" s="264" t="s">
        <v>258</v>
      </c>
      <c r="O8" s="197" t="s">
        <v>290</v>
      </c>
      <c r="P8" s="197" t="s">
        <v>292</v>
      </c>
      <c r="Q8" s="432"/>
      <c r="R8" s="264" t="s">
        <v>339</v>
      </c>
      <c r="S8" s="197" t="s">
        <v>340</v>
      </c>
      <c r="T8" s="197" t="s">
        <v>74</v>
      </c>
      <c r="U8" s="264" t="s">
        <v>186</v>
      </c>
      <c r="V8" s="197" t="s">
        <v>73</v>
      </c>
      <c r="W8" s="197" t="s">
        <v>337</v>
      </c>
    </row>
    <row r="9" spans="1:23" ht="25.5" customHeight="1" x14ac:dyDescent="0.25">
      <c r="A9" s="197"/>
      <c r="B9" s="197" t="s">
        <v>261</v>
      </c>
      <c r="C9" s="197"/>
      <c r="D9" s="265" t="e">
        <f>+#REF!+#REF!+#REF!</f>
        <v>#REF!</v>
      </c>
      <c r="E9" s="265" t="e">
        <f>+#REF!+#REF!+#REF!</f>
        <v>#REF!</v>
      </c>
      <c r="F9" s="265" t="e">
        <f>+#REF!+#REF!+#REF!</f>
        <v>#REF!</v>
      </c>
      <c r="G9" s="278" t="e">
        <f>+#REF!+#REF!+#REF!</f>
        <v>#REF!</v>
      </c>
      <c r="H9" s="265">
        <f>H10+H22+H33</f>
        <v>173630.37021838757</v>
      </c>
      <c r="I9" s="265">
        <f t="shared" ref="I9:P9" si="0">I10+I22+I33</f>
        <v>28162.775397610327</v>
      </c>
      <c r="J9" s="266">
        <f t="shared" si="0"/>
        <v>131278.37021838757</v>
      </c>
      <c r="K9" s="265">
        <f t="shared" si="0"/>
        <v>23783</v>
      </c>
      <c r="L9" s="265">
        <f t="shared" si="0"/>
        <v>107495.37021838757</v>
      </c>
      <c r="M9" s="265">
        <f t="shared" si="0"/>
        <v>200949.375</v>
      </c>
      <c r="N9" s="266">
        <f>N10+N22+N33</f>
        <v>42352</v>
      </c>
      <c r="O9" s="265">
        <f t="shared" si="0"/>
        <v>19550</v>
      </c>
      <c r="P9" s="265">
        <f t="shared" si="0"/>
        <v>22802</v>
      </c>
      <c r="Q9" s="265">
        <f>Q10+Q22+Q33</f>
        <v>194498</v>
      </c>
      <c r="R9" s="266">
        <f t="shared" ref="R9:T9" si="1">R10+R22+R33</f>
        <v>157307</v>
      </c>
      <c r="S9" s="265">
        <f t="shared" si="1"/>
        <v>35772</v>
      </c>
      <c r="T9" s="265">
        <f t="shared" si="1"/>
        <v>121535</v>
      </c>
      <c r="U9" s="266">
        <f>U10+U22+U33</f>
        <v>37191</v>
      </c>
      <c r="V9" s="265">
        <f t="shared" ref="V9:W9" si="2">V10+V22+V33</f>
        <v>16888</v>
      </c>
      <c r="W9" s="265">
        <f t="shared" si="2"/>
        <v>20303</v>
      </c>
    </row>
    <row r="10" spans="1:23" ht="35.25" customHeight="1" x14ac:dyDescent="0.25">
      <c r="A10" s="197" t="s">
        <v>142</v>
      </c>
      <c r="B10" s="267" t="s">
        <v>221</v>
      </c>
      <c r="C10" s="178"/>
      <c r="D10" s="178"/>
      <c r="E10" s="178"/>
      <c r="F10" s="178"/>
      <c r="G10" s="279"/>
      <c r="H10" s="268">
        <f>H11+H12</f>
        <v>26682</v>
      </c>
      <c r="I10" s="268">
        <f t="shared" ref="I10:P10" si="3">I11+I12</f>
        <v>9387.5917992034429</v>
      </c>
      <c r="J10" s="269">
        <f t="shared" si="3"/>
        <v>17927</v>
      </c>
      <c r="K10" s="268">
        <f t="shared" si="3"/>
        <v>7270</v>
      </c>
      <c r="L10" s="268">
        <f t="shared" si="3"/>
        <v>10657</v>
      </c>
      <c r="M10" s="268">
        <f t="shared" si="3"/>
        <v>66983.125</v>
      </c>
      <c r="N10" s="269">
        <f t="shared" si="3"/>
        <v>8755</v>
      </c>
      <c r="O10" s="268">
        <f t="shared" si="3"/>
        <v>3729</v>
      </c>
      <c r="P10" s="268">
        <f t="shared" si="3"/>
        <v>5026</v>
      </c>
      <c r="Q10" s="268">
        <f>Q11+Q12</f>
        <v>45147</v>
      </c>
      <c r="R10" s="269">
        <f t="shared" ref="R10:W10" si="4">R11+R12</f>
        <v>21679</v>
      </c>
      <c r="S10" s="268">
        <f t="shared" si="4"/>
        <v>9525</v>
      </c>
      <c r="T10" s="268">
        <f t="shared" si="4"/>
        <v>12154</v>
      </c>
      <c r="U10" s="269">
        <f t="shared" si="4"/>
        <v>23468</v>
      </c>
      <c r="V10" s="268">
        <f t="shared" si="4"/>
        <v>9474</v>
      </c>
      <c r="W10" s="268">
        <f t="shared" si="4"/>
        <v>13994</v>
      </c>
    </row>
    <row r="11" spans="1:23" s="281" customFormat="1" ht="22.5" customHeight="1" x14ac:dyDescent="0.25">
      <c r="A11" s="197" t="s">
        <v>49</v>
      </c>
      <c r="B11" s="267" t="s">
        <v>235</v>
      </c>
      <c r="C11" s="197"/>
      <c r="D11" s="181">
        <v>52149.582217797055</v>
      </c>
      <c r="E11" s="181">
        <f>+D11*0.1</f>
        <v>5214.958221779706</v>
      </c>
      <c r="F11" s="181">
        <f>+E11</f>
        <v>5214.958221779706</v>
      </c>
      <c r="G11" s="280"/>
      <c r="H11" s="265">
        <f>+J11+N11</f>
        <v>1127</v>
      </c>
      <c r="I11" s="181">
        <v>9387.5917992034429</v>
      </c>
      <c r="J11" s="117">
        <v>139</v>
      </c>
      <c r="K11" s="181">
        <f>+J11</f>
        <v>139</v>
      </c>
      <c r="L11" s="181">
        <f>+J11-K11</f>
        <v>0</v>
      </c>
      <c r="M11" s="181">
        <v>4872.415</v>
      </c>
      <c r="N11" s="117">
        <v>988</v>
      </c>
      <c r="O11" s="181">
        <f>+N11</f>
        <v>988</v>
      </c>
      <c r="P11" s="181"/>
      <c r="Q11" s="265">
        <f>+R11+U11</f>
        <v>2389</v>
      </c>
      <c r="R11" s="117"/>
      <c r="S11" s="181"/>
      <c r="T11" s="181"/>
      <c r="U11" s="117">
        <f>+V11+W11</f>
        <v>2389</v>
      </c>
      <c r="V11" s="181">
        <v>2389</v>
      </c>
      <c r="W11" s="181"/>
    </row>
    <row r="12" spans="1:23" ht="23.25" customHeight="1" x14ac:dyDescent="0.25">
      <c r="A12" s="197" t="s">
        <v>45</v>
      </c>
      <c r="B12" s="267" t="s">
        <v>234</v>
      </c>
      <c r="C12" s="179"/>
      <c r="D12" s="265">
        <f t="shared" ref="D12:F12" si="5">+SUM(D13:D20)</f>
        <v>1010043.4177822031</v>
      </c>
      <c r="E12" s="265">
        <f t="shared" si="5"/>
        <v>101004.34177822033</v>
      </c>
      <c r="F12" s="265">
        <f t="shared" si="5"/>
        <v>48005.881158142627</v>
      </c>
      <c r="G12" s="278">
        <f>+SUM(G13:G20)</f>
        <v>52998.460620077691</v>
      </c>
      <c r="H12" s="265">
        <f t="shared" ref="H12" si="6">+SUM(H13:H20)</f>
        <v>25555</v>
      </c>
      <c r="I12" s="265"/>
      <c r="J12" s="266">
        <f>+SUM(J13:J20)</f>
        <v>17788</v>
      </c>
      <c r="K12" s="265">
        <f>+SUM(K13:K20)</f>
        <v>7131</v>
      </c>
      <c r="L12" s="265">
        <f t="shared" ref="L12:P12" si="7">+SUM(L13:L20)</f>
        <v>10657</v>
      </c>
      <c r="M12" s="265">
        <f t="shared" si="7"/>
        <v>62110.71</v>
      </c>
      <c r="N12" s="266">
        <f t="shared" si="7"/>
        <v>7767</v>
      </c>
      <c r="O12" s="265">
        <f t="shared" si="7"/>
        <v>2741</v>
      </c>
      <c r="P12" s="265">
        <f t="shared" si="7"/>
        <v>5026</v>
      </c>
      <c r="Q12" s="265">
        <f t="shared" ref="Q12" si="8">+SUM(Q13:Q20)</f>
        <v>42758</v>
      </c>
      <c r="R12" s="266">
        <f>+SUM(R13:R20)</f>
        <v>21679</v>
      </c>
      <c r="S12" s="265">
        <f>+SUM(S13:S20)</f>
        <v>9525</v>
      </c>
      <c r="T12" s="265">
        <f t="shared" ref="T12:W12" si="9">+SUM(T13:T20)</f>
        <v>12154</v>
      </c>
      <c r="U12" s="266">
        <f t="shared" si="9"/>
        <v>21079</v>
      </c>
      <c r="V12" s="265">
        <f t="shared" si="9"/>
        <v>7085</v>
      </c>
      <c r="W12" s="265">
        <f t="shared" si="9"/>
        <v>13994</v>
      </c>
    </row>
    <row r="13" spans="1:23" x14ac:dyDescent="0.25">
      <c r="A13" s="179">
        <v>1</v>
      </c>
      <c r="B13" s="270" t="s">
        <v>245</v>
      </c>
      <c r="C13" s="180">
        <v>0.3</v>
      </c>
      <c r="D13" s="271">
        <v>72578.051751452382</v>
      </c>
      <c r="E13" s="272">
        <f t="shared" ref="E13:E20" si="10">+D13*0.1</f>
        <v>7257.8051751452385</v>
      </c>
      <c r="F13" s="272">
        <f t="shared" ref="F13:F20" si="11">+E13*C13</f>
        <v>2177.3415525435717</v>
      </c>
      <c r="G13" s="282">
        <f t="shared" ref="G13:G20" si="12">+E13-F13</f>
        <v>5080.4636226016664</v>
      </c>
      <c r="H13" s="273">
        <f>+J13+N13</f>
        <v>1204</v>
      </c>
      <c r="I13" s="272"/>
      <c r="J13" s="271">
        <v>144</v>
      </c>
      <c r="K13" s="272">
        <f>ROUND(J13*C13,0)</f>
        <v>43</v>
      </c>
      <c r="L13" s="272">
        <f>+J13-K13</f>
        <v>101</v>
      </c>
      <c r="M13" s="272">
        <v>7621.2611893784551</v>
      </c>
      <c r="N13" s="271">
        <v>1060</v>
      </c>
      <c r="O13" s="272">
        <f>ROUND(N13*C13,0)</f>
        <v>318</v>
      </c>
      <c r="P13" s="272">
        <f>+N13-O13</f>
        <v>742</v>
      </c>
      <c r="Q13" s="273">
        <f t="shared" ref="Q13:Q20" si="13">+R13+U13</f>
        <v>3983</v>
      </c>
      <c r="R13" s="271">
        <f>+S13+T13</f>
        <v>864</v>
      </c>
      <c r="S13" s="272">
        <v>260</v>
      </c>
      <c r="T13" s="272">
        <v>604</v>
      </c>
      <c r="U13" s="271">
        <f>+V13+W13</f>
        <v>3119</v>
      </c>
      <c r="V13" s="272">
        <v>935</v>
      </c>
      <c r="W13" s="272">
        <v>2184</v>
      </c>
    </row>
    <row r="14" spans="1:23" x14ac:dyDescent="0.25">
      <c r="A14" s="179">
        <v>2</v>
      </c>
      <c r="B14" s="270" t="s">
        <v>244</v>
      </c>
      <c r="C14" s="180">
        <v>0</v>
      </c>
      <c r="D14" s="271">
        <v>23662.247805123847</v>
      </c>
      <c r="E14" s="272">
        <f t="shared" si="10"/>
        <v>2366.2247805123848</v>
      </c>
      <c r="F14" s="272">
        <f t="shared" si="11"/>
        <v>0</v>
      </c>
      <c r="G14" s="282">
        <f t="shared" si="12"/>
        <v>2366.2247805123848</v>
      </c>
      <c r="H14" s="273">
        <f t="shared" ref="H14:H20" si="14">+J14+N14</f>
        <v>897</v>
      </c>
      <c r="I14" s="272"/>
      <c r="J14" s="271">
        <v>104</v>
      </c>
      <c r="K14" s="272">
        <f t="shared" ref="K14:K20" si="15">ROUND(J14*C14,0)</f>
        <v>0</v>
      </c>
      <c r="L14" s="272">
        <f t="shared" ref="L14:L20" si="16">+J14-K14</f>
        <v>104</v>
      </c>
      <c r="M14" s="272">
        <v>3593.7840955506354</v>
      </c>
      <c r="N14" s="271">
        <v>793</v>
      </c>
      <c r="O14" s="272">
        <f t="shared" ref="O14:O20" si="17">ROUND(N14*C14,0)</f>
        <v>0</v>
      </c>
      <c r="P14" s="272">
        <f t="shared" ref="P14:P20" si="18">+N14-O14</f>
        <v>793</v>
      </c>
      <c r="Q14" s="273">
        <f t="shared" si="13"/>
        <v>2207</v>
      </c>
      <c r="R14" s="271">
        <f t="shared" ref="R14:R20" si="19">+S14+T14</f>
        <v>553</v>
      </c>
      <c r="S14" s="272">
        <v>0</v>
      </c>
      <c r="T14" s="272">
        <v>553</v>
      </c>
      <c r="U14" s="271">
        <f t="shared" ref="U14:U20" si="20">+V14+W14</f>
        <v>1654</v>
      </c>
      <c r="V14" s="272"/>
      <c r="W14" s="272">
        <v>1654</v>
      </c>
    </row>
    <row r="15" spans="1:23" x14ac:dyDescent="0.25">
      <c r="A15" s="179">
        <v>3</v>
      </c>
      <c r="B15" s="270" t="s">
        <v>243</v>
      </c>
      <c r="C15" s="180">
        <v>0</v>
      </c>
      <c r="D15" s="271">
        <v>183298.21447159984</v>
      </c>
      <c r="E15" s="272">
        <f t="shared" si="10"/>
        <v>18329.821447159986</v>
      </c>
      <c r="F15" s="272">
        <f t="shared" si="11"/>
        <v>0</v>
      </c>
      <c r="G15" s="282">
        <f t="shared" si="12"/>
        <v>18329.821447159986</v>
      </c>
      <c r="H15" s="273">
        <f t="shared" si="14"/>
        <v>4791</v>
      </c>
      <c r="I15" s="272"/>
      <c r="J15" s="271">
        <v>4048</v>
      </c>
      <c r="K15" s="272">
        <f t="shared" si="15"/>
        <v>0</v>
      </c>
      <c r="L15" s="272">
        <f t="shared" si="16"/>
        <v>4048</v>
      </c>
      <c r="M15" s="272">
        <v>3540.9235301317485</v>
      </c>
      <c r="N15" s="271">
        <v>743</v>
      </c>
      <c r="O15" s="272">
        <f t="shared" si="17"/>
        <v>0</v>
      </c>
      <c r="P15" s="272">
        <f t="shared" si="18"/>
        <v>743</v>
      </c>
      <c r="Q15" s="273">
        <f t="shared" si="13"/>
        <v>7023</v>
      </c>
      <c r="R15" s="271">
        <f t="shared" si="19"/>
        <v>4233</v>
      </c>
      <c r="S15" s="272">
        <v>0</v>
      </c>
      <c r="T15" s="272">
        <v>4233</v>
      </c>
      <c r="U15" s="271">
        <f t="shared" si="20"/>
        <v>2790</v>
      </c>
      <c r="V15" s="272"/>
      <c r="W15" s="272">
        <v>2790</v>
      </c>
    </row>
    <row r="16" spans="1:23" x14ac:dyDescent="0.25">
      <c r="A16" s="179">
        <v>4</v>
      </c>
      <c r="B16" s="270" t="s">
        <v>230</v>
      </c>
      <c r="C16" s="180">
        <v>0.3</v>
      </c>
      <c r="D16" s="271">
        <v>92948.229017054386</v>
      </c>
      <c r="E16" s="272">
        <f t="shared" si="10"/>
        <v>9294.8229017054382</v>
      </c>
      <c r="F16" s="272">
        <f t="shared" si="11"/>
        <v>2788.4468705116315</v>
      </c>
      <c r="G16" s="282">
        <f t="shared" si="12"/>
        <v>6506.3760311938067</v>
      </c>
      <c r="H16" s="273">
        <f t="shared" si="14"/>
        <v>4031</v>
      </c>
      <c r="I16" s="272"/>
      <c r="J16" s="271">
        <v>3291</v>
      </c>
      <c r="K16" s="272">
        <f t="shared" si="15"/>
        <v>987</v>
      </c>
      <c r="L16" s="272">
        <f t="shared" si="16"/>
        <v>2304</v>
      </c>
      <c r="M16" s="272">
        <v>3783.86096820077</v>
      </c>
      <c r="N16" s="271">
        <v>740</v>
      </c>
      <c r="O16" s="272">
        <f t="shared" si="17"/>
        <v>222</v>
      </c>
      <c r="P16" s="272">
        <f t="shared" si="18"/>
        <v>518</v>
      </c>
      <c r="Q16" s="273">
        <f t="shared" si="13"/>
        <v>3897</v>
      </c>
      <c r="R16" s="271">
        <f t="shared" si="19"/>
        <v>1839</v>
      </c>
      <c r="S16" s="272">
        <v>551</v>
      </c>
      <c r="T16" s="272">
        <v>1288</v>
      </c>
      <c r="U16" s="271">
        <f t="shared" si="20"/>
        <v>2058</v>
      </c>
      <c r="V16" s="272">
        <v>618</v>
      </c>
      <c r="W16" s="272">
        <v>1440</v>
      </c>
    </row>
    <row r="17" spans="1:23" x14ac:dyDescent="0.25">
      <c r="A17" s="179">
        <v>5</v>
      </c>
      <c r="B17" s="270" t="s">
        <v>267</v>
      </c>
      <c r="C17" s="180">
        <v>0</v>
      </c>
      <c r="D17" s="271">
        <v>16256.029569772123</v>
      </c>
      <c r="E17" s="272">
        <f t="shared" si="10"/>
        <v>1625.6029569772124</v>
      </c>
      <c r="F17" s="272">
        <f t="shared" si="11"/>
        <v>0</v>
      </c>
      <c r="G17" s="282">
        <f t="shared" si="12"/>
        <v>1625.6029569772124</v>
      </c>
      <c r="H17" s="273">
        <f t="shared" si="14"/>
        <v>960</v>
      </c>
      <c r="I17" s="272"/>
      <c r="J17" s="271">
        <v>238</v>
      </c>
      <c r="K17" s="272">
        <f t="shared" si="15"/>
        <v>0</v>
      </c>
      <c r="L17" s="272">
        <f t="shared" si="16"/>
        <v>238</v>
      </c>
      <c r="M17" s="272">
        <v>3224.647584362308</v>
      </c>
      <c r="N17" s="271">
        <v>722</v>
      </c>
      <c r="O17" s="272">
        <f t="shared" si="17"/>
        <v>0</v>
      </c>
      <c r="P17" s="272">
        <f t="shared" si="18"/>
        <v>722</v>
      </c>
      <c r="Q17" s="273">
        <f t="shared" si="13"/>
        <v>3099</v>
      </c>
      <c r="R17" s="271">
        <f t="shared" si="19"/>
        <v>1479</v>
      </c>
      <c r="S17" s="272">
        <v>0</v>
      </c>
      <c r="T17" s="272">
        <v>1479</v>
      </c>
      <c r="U17" s="271">
        <f t="shared" si="20"/>
        <v>1620</v>
      </c>
      <c r="V17" s="272"/>
      <c r="W17" s="272">
        <v>1620</v>
      </c>
    </row>
    <row r="18" spans="1:23" x14ac:dyDescent="0.25">
      <c r="A18" s="179">
        <v>6</v>
      </c>
      <c r="B18" s="270" t="s">
        <v>241</v>
      </c>
      <c r="C18" s="180">
        <v>0.7</v>
      </c>
      <c r="D18" s="271">
        <v>274160.919712284</v>
      </c>
      <c r="E18" s="272">
        <f t="shared" si="10"/>
        <v>27416.091971228401</v>
      </c>
      <c r="F18" s="272">
        <f t="shared" si="11"/>
        <v>19191.26437985988</v>
      </c>
      <c r="G18" s="282">
        <f t="shared" si="12"/>
        <v>8224.8275913685211</v>
      </c>
      <c r="H18" s="273">
        <f t="shared" si="14"/>
        <v>1830</v>
      </c>
      <c r="I18" s="272"/>
      <c r="J18" s="271">
        <v>356</v>
      </c>
      <c r="K18" s="272">
        <f t="shared" si="15"/>
        <v>249</v>
      </c>
      <c r="L18" s="272">
        <f t="shared" si="16"/>
        <v>107</v>
      </c>
      <c r="M18" s="272">
        <v>15187.981750572681</v>
      </c>
      <c r="N18" s="271">
        <v>1474</v>
      </c>
      <c r="O18" s="272">
        <f t="shared" si="17"/>
        <v>1032</v>
      </c>
      <c r="P18" s="272">
        <f t="shared" si="18"/>
        <v>442</v>
      </c>
      <c r="Q18" s="273">
        <f t="shared" si="13"/>
        <v>11812</v>
      </c>
      <c r="R18" s="271">
        <f t="shared" si="19"/>
        <v>8188</v>
      </c>
      <c r="S18" s="272">
        <v>5731</v>
      </c>
      <c r="T18" s="272">
        <v>2457</v>
      </c>
      <c r="U18" s="271">
        <f t="shared" si="20"/>
        <v>3624</v>
      </c>
      <c r="V18" s="272">
        <v>2537</v>
      </c>
      <c r="W18" s="272">
        <v>1087</v>
      </c>
    </row>
    <row r="19" spans="1:23" x14ac:dyDescent="0.25">
      <c r="A19" s="179">
        <v>7</v>
      </c>
      <c r="B19" s="270" t="s">
        <v>268</v>
      </c>
      <c r="C19" s="180">
        <v>0.7</v>
      </c>
      <c r="D19" s="271">
        <v>340697.54793182208</v>
      </c>
      <c r="E19" s="272">
        <f t="shared" si="10"/>
        <v>34069.754793182212</v>
      </c>
      <c r="F19" s="272">
        <f t="shared" si="11"/>
        <v>23848.828355227546</v>
      </c>
      <c r="G19" s="282">
        <f t="shared" si="12"/>
        <v>10220.926437954666</v>
      </c>
      <c r="H19" s="273">
        <f t="shared" si="14"/>
        <v>10030</v>
      </c>
      <c r="I19" s="272"/>
      <c r="J19" s="271">
        <v>8360</v>
      </c>
      <c r="K19" s="272">
        <f t="shared" si="15"/>
        <v>5852</v>
      </c>
      <c r="L19" s="272">
        <f t="shared" si="16"/>
        <v>2508</v>
      </c>
      <c r="M19" s="272">
        <v>23630.455659062827</v>
      </c>
      <c r="N19" s="271">
        <v>1670</v>
      </c>
      <c r="O19" s="272">
        <f t="shared" si="17"/>
        <v>1169</v>
      </c>
      <c r="P19" s="272">
        <f t="shared" si="18"/>
        <v>501</v>
      </c>
      <c r="Q19" s="273">
        <f t="shared" si="13"/>
        <v>8539</v>
      </c>
      <c r="R19" s="271">
        <f t="shared" si="19"/>
        <v>4261</v>
      </c>
      <c r="S19" s="272">
        <v>2983</v>
      </c>
      <c r="T19" s="272">
        <v>1278</v>
      </c>
      <c r="U19" s="271">
        <f t="shared" si="20"/>
        <v>4278</v>
      </c>
      <c r="V19" s="272">
        <v>2995</v>
      </c>
      <c r="W19" s="272">
        <v>1283</v>
      </c>
    </row>
    <row r="20" spans="1:23" x14ac:dyDescent="0.25">
      <c r="A20" s="179">
        <v>8</v>
      </c>
      <c r="B20" s="270" t="s">
        <v>246</v>
      </c>
      <c r="C20" s="180">
        <v>0</v>
      </c>
      <c r="D20" s="271">
        <v>6442.1775230944995</v>
      </c>
      <c r="E20" s="272">
        <f t="shared" si="10"/>
        <v>644.21775230945002</v>
      </c>
      <c r="F20" s="272">
        <f t="shared" si="11"/>
        <v>0</v>
      </c>
      <c r="G20" s="282">
        <f t="shared" si="12"/>
        <v>644.21775230945002</v>
      </c>
      <c r="H20" s="273">
        <f t="shared" si="14"/>
        <v>1812</v>
      </c>
      <c r="I20" s="272"/>
      <c r="J20" s="271">
        <v>1247</v>
      </c>
      <c r="K20" s="272">
        <f t="shared" si="15"/>
        <v>0</v>
      </c>
      <c r="L20" s="272">
        <f t="shared" si="16"/>
        <v>1247</v>
      </c>
      <c r="M20" s="272">
        <v>1527.7952227405763</v>
      </c>
      <c r="N20" s="271">
        <v>565</v>
      </c>
      <c r="O20" s="272">
        <f t="shared" si="17"/>
        <v>0</v>
      </c>
      <c r="P20" s="272">
        <f t="shared" si="18"/>
        <v>565</v>
      </c>
      <c r="Q20" s="273">
        <f t="shared" si="13"/>
        <v>2198</v>
      </c>
      <c r="R20" s="271">
        <f t="shared" si="19"/>
        <v>262</v>
      </c>
      <c r="S20" s="272">
        <v>0</v>
      </c>
      <c r="T20" s="272">
        <v>262</v>
      </c>
      <c r="U20" s="271">
        <f t="shared" si="20"/>
        <v>1936</v>
      </c>
      <c r="V20" s="272"/>
      <c r="W20" s="272">
        <v>1936</v>
      </c>
    </row>
    <row r="21" spans="1:23" hidden="1" x14ac:dyDescent="0.25">
      <c r="A21" s="179"/>
      <c r="B21" s="270"/>
      <c r="C21" s="179"/>
      <c r="D21" s="179"/>
      <c r="E21" s="179"/>
      <c r="F21" s="179"/>
      <c r="G21" s="283"/>
      <c r="H21" s="179"/>
      <c r="I21" s="179"/>
      <c r="J21" s="14"/>
      <c r="K21" s="179"/>
      <c r="L21" s="179"/>
      <c r="M21" s="179"/>
      <c r="N21" s="14"/>
      <c r="O21" s="272">
        <f t="shared" ref="O21" si="21">+N21*C21</f>
        <v>0</v>
      </c>
      <c r="P21" s="179"/>
      <c r="Q21" s="179"/>
      <c r="R21" s="14"/>
      <c r="S21" s="179"/>
      <c r="T21" s="179"/>
      <c r="U21" s="14"/>
      <c r="V21" s="272">
        <f>+U21*M21</f>
        <v>0</v>
      </c>
      <c r="W21" s="179"/>
    </row>
    <row r="22" spans="1:23" ht="24" customHeight="1" x14ac:dyDescent="0.25">
      <c r="A22" s="197" t="s">
        <v>262</v>
      </c>
      <c r="B22" s="267" t="s">
        <v>220</v>
      </c>
      <c r="C22" s="178"/>
      <c r="D22" s="178"/>
      <c r="E22" s="178"/>
      <c r="F22" s="178"/>
      <c r="G22" s="279"/>
      <c r="H22" s="268">
        <f>H23+H24</f>
        <v>19708.370218387579</v>
      </c>
      <c r="I22" s="268">
        <f t="shared" ref="I22:P22" si="22">I23+I24</f>
        <v>9387.5917992034429</v>
      </c>
      <c r="J22" s="269">
        <f t="shared" si="22"/>
        <v>15131.370218387579</v>
      </c>
      <c r="K22" s="268">
        <f t="shared" si="22"/>
        <v>10113</v>
      </c>
      <c r="L22" s="268">
        <f t="shared" si="22"/>
        <v>5018.3702183875794</v>
      </c>
      <c r="M22" s="268">
        <f t="shared" si="22"/>
        <v>66983.125</v>
      </c>
      <c r="N22" s="269">
        <f t="shared" si="22"/>
        <v>4577</v>
      </c>
      <c r="O22" s="268">
        <f t="shared" si="22"/>
        <v>2251</v>
      </c>
      <c r="P22" s="268">
        <f t="shared" si="22"/>
        <v>2326</v>
      </c>
      <c r="Q22" s="268">
        <f>Q23+Q24</f>
        <v>30023</v>
      </c>
      <c r="R22" s="269">
        <f t="shared" ref="R22:W22" si="23">R23+R24</f>
        <v>16300</v>
      </c>
      <c r="S22" s="268">
        <f t="shared" si="23"/>
        <v>11247</v>
      </c>
      <c r="T22" s="268">
        <f t="shared" si="23"/>
        <v>5053</v>
      </c>
      <c r="U22" s="269">
        <f t="shared" si="23"/>
        <v>13723</v>
      </c>
      <c r="V22" s="268">
        <f t="shared" si="23"/>
        <v>7414</v>
      </c>
      <c r="W22" s="268">
        <f t="shared" si="23"/>
        <v>6309</v>
      </c>
    </row>
    <row r="23" spans="1:23" s="281" customFormat="1" ht="18.75" customHeight="1" x14ac:dyDescent="0.25">
      <c r="A23" s="197" t="s">
        <v>49</v>
      </c>
      <c r="B23" s="267" t="s">
        <v>235</v>
      </c>
      <c r="C23" s="181"/>
      <c r="D23" s="181">
        <f>456901-D24</f>
        <v>29146.700000000012</v>
      </c>
      <c r="E23" s="181">
        <f>+D23*0.1</f>
        <v>2914.6700000000014</v>
      </c>
      <c r="F23" s="181">
        <f>+E23</f>
        <v>2914.6700000000014</v>
      </c>
      <c r="G23" s="284"/>
      <c r="H23" s="266">
        <f>+J23+N23</f>
        <v>1722</v>
      </c>
      <c r="I23" s="117">
        <v>9387.5917992034429</v>
      </c>
      <c r="J23" s="117">
        <v>605</v>
      </c>
      <c r="K23" s="117">
        <f>+J23</f>
        <v>605</v>
      </c>
      <c r="L23" s="117">
        <f>+J23-K23</f>
        <v>0</v>
      </c>
      <c r="M23" s="117">
        <v>4872.415</v>
      </c>
      <c r="N23" s="117">
        <v>1117</v>
      </c>
      <c r="O23" s="117">
        <f>+N23</f>
        <v>1117</v>
      </c>
      <c r="P23" s="117"/>
      <c r="Q23" s="266">
        <f>+R23+U23</f>
        <v>3276</v>
      </c>
      <c r="R23" s="266">
        <f>+S23+T23</f>
        <v>770</v>
      </c>
      <c r="S23" s="117">
        <v>770</v>
      </c>
      <c r="T23" s="117">
        <v>0</v>
      </c>
      <c r="U23" s="117">
        <f>+V23+W23</f>
        <v>2506</v>
      </c>
      <c r="V23" s="117">
        <v>2506</v>
      </c>
      <c r="W23" s="117"/>
    </row>
    <row r="24" spans="1:23" ht="21.75" customHeight="1" x14ac:dyDescent="0.25">
      <c r="A24" s="197" t="s">
        <v>45</v>
      </c>
      <c r="B24" s="267" t="s">
        <v>234</v>
      </c>
      <c r="C24" s="197"/>
      <c r="D24" s="265">
        <f>+SUM(D25:D32)</f>
        <v>427754.3</v>
      </c>
      <c r="E24" s="265">
        <f t="shared" ref="E24:G24" si="24">+SUM(E25:E32)</f>
        <v>42775.430000000008</v>
      </c>
      <c r="F24" s="265">
        <f t="shared" si="24"/>
        <v>27786.287069584738</v>
      </c>
      <c r="G24" s="278">
        <f t="shared" si="24"/>
        <v>14989.142930415266</v>
      </c>
      <c r="H24" s="266">
        <f t="shared" ref="H24" si="25">+SUM(H25:H32)</f>
        <v>17986.370218387579</v>
      </c>
      <c r="I24" s="266"/>
      <c r="J24" s="266">
        <f>+SUM(J25:J32)</f>
        <v>14526.370218387579</v>
      </c>
      <c r="K24" s="266">
        <f>+SUM(K25:K32)</f>
        <v>9508</v>
      </c>
      <c r="L24" s="266">
        <f t="shared" ref="L24:P24" si="26">+SUM(L25:L32)</f>
        <v>5018.3702183875794</v>
      </c>
      <c r="M24" s="266">
        <f t="shared" si="26"/>
        <v>62110.71</v>
      </c>
      <c r="N24" s="266">
        <f t="shared" si="26"/>
        <v>3460</v>
      </c>
      <c r="O24" s="266">
        <f t="shared" si="26"/>
        <v>1134</v>
      </c>
      <c r="P24" s="266">
        <f t="shared" si="26"/>
        <v>2326</v>
      </c>
      <c r="Q24" s="266">
        <f t="shared" ref="Q24" si="27">+SUM(Q25:Q32)</f>
        <v>26747</v>
      </c>
      <c r="R24" s="266">
        <f>+S24+T24</f>
        <v>15530</v>
      </c>
      <c r="S24" s="266">
        <f t="shared" ref="S24:W24" si="28">+SUM(S25:S32)</f>
        <v>10477</v>
      </c>
      <c r="T24" s="266">
        <f t="shared" si="28"/>
        <v>5053</v>
      </c>
      <c r="U24" s="266">
        <f t="shared" si="28"/>
        <v>11217</v>
      </c>
      <c r="V24" s="266">
        <f t="shared" si="28"/>
        <v>4908</v>
      </c>
      <c r="W24" s="266">
        <f t="shared" si="28"/>
        <v>6309</v>
      </c>
    </row>
    <row r="25" spans="1:23" x14ac:dyDescent="0.25">
      <c r="A25" s="179">
        <v>1</v>
      </c>
      <c r="B25" s="270" t="s">
        <v>245</v>
      </c>
      <c r="C25" s="180">
        <v>0.3</v>
      </c>
      <c r="D25" s="272">
        <v>6767.603984287317</v>
      </c>
      <c r="E25" s="272">
        <f>+D25*0.1</f>
        <v>676.76039842873172</v>
      </c>
      <c r="F25" s="272">
        <f>+C25*E25</f>
        <v>203.0281195286195</v>
      </c>
      <c r="G25" s="282">
        <f>+E25-F25</f>
        <v>473.73227890011219</v>
      </c>
      <c r="H25" s="274">
        <f>+J25+N25</f>
        <v>627.49475542461653</v>
      </c>
      <c r="I25" s="271"/>
      <c r="J25" s="271">
        <v>207.4947554246165</v>
      </c>
      <c r="K25" s="271">
        <f>ROUND(J25*C25,0)</f>
        <v>62</v>
      </c>
      <c r="L25" s="271">
        <f>+J25-K25</f>
        <v>145.4947554246165</v>
      </c>
      <c r="M25" s="271">
        <v>7621.2611893784551</v>
      </c>
      <c r="N25" s="271">
        <v>420</v>
      </c>
      <c r="O25" s="271">
        <f>ROUND(N25*C25,0)</f>
        <v>126</v>
      </c>
      <c r="P25" s="271">
        <f>+N25-O25</f>
        <v>294</v>
      </c>
      <c r="Q25" s="274">
        <f t="shared" ref="Q25:Q32" si="29">+R25+U25</f>
        <v>1226</v>
      </c>
      <c r="R25" s="274">
        <f t="shared" ref="R25:R32" si="30">+S25+T25</f>
        <v>266</v>
      </c>
      <c r="S25" s="271">
        <v>80</v>
      </c>
      <c r="T25" s="271">
        <v>186</v>
      </c>
      <c r="U25" s="274">
        <f t="shared" ref="U25:U32" si="31">+V25+W25</f>
        <v>960</v>
      </c>
      <c r="V25" s="271">
        <v>288</v>
      </c>
      <c r="W25" s="271">
        <v>672</v>
      </c>
    </row>
    <row r="26" spans="1:23" x14ac:dyDescent="0.25">
      <c r="A26" s="179">
        <v>2</v>
      </c>
      <c r="B26" s="270" t="s">
        <v>244</v>
      </c>
      <c r="C26" s="180">
        <v>0</v>
      </c>
      <c r="D26" s="272">
        <v>6519.6555555555551</v>
      </c>
      <c r="E26" s="272">
        <f t="shared" ref="E26:E32" si="32">+D26*0.1</f>
        <v>651.96555555555551</v>
      </c>
      <c r="F26" s="272">
        <f t="shared" ref="F26:F32" si="33">+C26*E26</f>
        <v>0</v>
      </c>
      <c r="G26" s="282">
        <f t="shared" ref="G26:G32" si="34">+E26-F26</f>
        <v>651.96555555555551</v>
      </c>
      <c r="H26" s="274">
        <f t="shared" ref="H26:H32" si="35">+J26+N26</f>
        <v>564.87546296296296</v>
      </c>
      <c r="I26" s="271"/>
      <c r="J26" s="271">
        <v>198.87546296296296</v>
      </c>
      <c r="K26" s="271">
        <f t="shared" ref="K26:K32" si="36">ROUND(J26*C26,0)</f>
        <v>0</v>
      </c>
      <c r="L26" s="271">
        <f t="shared" ref="L26:L32" si="37">+J26-K26</f>
        <v>198.87546296296296</v>
      </c>
      <c r="M26" s="271">
        <v>3593.7840955506354</v>
      </c>
      <c r="N26" s="271">
        <v>366</v>
      </c>
      <c r="O26" s="271">
        <f t="shared" ref="O26:O32" si="38">ROUND(N26*C26,0)</f>
        <v>0</v>
      </c>
      <c r="P26" s="271">
        <f t="shared" ref="P26:P32" si="39">+N26-O26</f>
        <v>366</v>
      </c>
      <c r="Q26" s="274">
        <f t="shared" si="29"/>
        <v>918</v>
      </c>
      <c r="R26" s="274">
        <f t="shared" si="30"/>
        <v>86</v>
      </c>
      <c r="S26" s="271"/>
      <c r="T26" s="271">
        <v>86</v>
      </c>
      <c r="U26" s="274">
        <f t="shared" si="31"/>
        <v>832</v>
      </c>
      <c r="V26" s="271"/>
      <c r="W26" s="271">
        <v>832</v>
      </c>
    </row>
    <row r="27" spans="1:23" x14ac:dyDescent="0.25">
      <c r="A27" s="179">
        <v>3</v>
      </c>
      <c r="B27" s="270" t="s">
        <v>243</v>
      </c>
      <c r="C27" s="180">
        <v>0</v>
      </c>
      <c r="D27" s="272">
        <v>5943.8994388327719</v>
      </c>
      <c r="E27" s="272">
        <f t="shared" si="32"/>
        <v>594.38994388327717</v>
      </c>
      <c r="F27" s="272">
        <f t="shared" si="33"/>
        <v>0</v>
      </c>
      <c r="G27" s="282">
        <f t="shared" si="34"/>
        <v>594.38994388327717</v>
      </c>
      <c r="H27" s="274">
        <f t="shared" si="35"/>
        <v>694</v>
      </c>
      <c r="I27" s="271"/>
      <c r="J27" s="271">
        <v>261</v>
      </c>
      <c r="K27" s="271">
        <f t="shared" si="36"/>
        <v>0</v>
      </c>
      <c r="L27" s="271">
        <f t="shared" si="37"/>
        <v>261</v>
      </c>
      <c r="M27" s="271">
        <v>3540.9235301317485</v>
      </c>
      <c r="N27" s="271">
        <v>433</v>
      </c>
      <c r="O27" s="271">
        <f t="shared" si="38"/>
        <v>0</v>
      </c>
      <c r="P27" s="271">
        <f t="shared" si="39"/>
        <v>433</v>
      </c>
      <c r="Q27" s="274">
        <f t="shared" si="29"/>
        <v>931</v>
      </c>
      <c r="R27" s="274">
        <f t="shared" si="30"/>
        <v>84</v>
      </c>
      <c r="S27" s="271"/>
      <c r="T27" s="271">
        <v>84</v>
      </c>
      <c r="U27" s="274">
        <f t="shared" si="31"/>
        <v>847</v>
      </c>
      <c r="V27" s="271"/>
      <c r="W27" s="271">
        <v>847</v>
      </c>
    </row>
    <row r="28" spans="1:23" x14ac:dyDescent="0.25">
      <c r="A28" s="179">
        <v>4</v>
      </c>
      <c r="B28" s="270" t="s">
        <v>230</v>
      </c>
      <c r="C28" s="180">
        <v>0.3</v>
      </c>
      <c r="D28" s="272">
        <v>5864.0401795735124</v>
      </c>
      <c r="E28" s="272">
        <f t="shared" si="32"/>
        <v>586.40401795735124</v>
      </c>
      <c r="F28" s="272">
        <f t="shared" si="33"/>
        <v>175.92120538720536</v>
      </c>
      <c r="G28" s="282">
        <f t="shared" si="34"/>
        <v>410.48281257014588</v>
      </c>
      <c r="H28" s="274">
        <f t="shared" si="35"/>
        <v>512</v>
      </c>
      <c r="I28" s="271"/>
      <c r="J28" s="271">
        <v>180</v>
      </c>
      <c r="K28" s="271">
        <f t="shared" si="36"/>
        <v>54</v>
      </c>
      <c r="L28" s="271">
        <f t="shared" si="37"/>
        <v>126</v>
      </c>
      <c r="M28" s="271">
        <v>3783.86096820077</v>
      </c>
      <c r="N28" s="271">
        <v>332</v>
      </c>
      <c r="O28" s="271">
        <f t="shared" si="38"/>
        <v>100</v>
      </c>
      <c r="P28" s="271">
        <f t="shared" si="39"/>
        <v>232</v>
      </c>
      <c r="Q28" s="274">
        <f t="shared" si="29"/>
        <v>1023</v>
      </c>
      <c r="R28" s="274">
        <f t="shared" si="30"/>
        <v>261</v>
      </c>
      <c r="S28" s="271">
        <v>78</v>
      </c>
      <c r="T28" s="271">
        <v>183</v>
      </c>
      <c r="U28" s="274">
        <f t="shared" si="31"/>
        <v>762</v>
      </c>
      <c r="V28" s="271">
        <v>228</v>
      </c>
      <c r="W28" s="271">
        <v>534</v>
      </c>
    </row>
    <row r="29" spans="1:23" x14ac:dyDescent="0.25">
      <c r="A29" s="179">
        <v>5</v>
      </c>
      <c r="B29" s="270" t="s">
        <v>267</v>
      </c>
      <c r="C29" s="180">
        <v>0</v>
      </c>
      <c r="D29" s="272">
        <v>5943.8994388327719</v>
      </c>
      <c r="E29" s="272">
        <f t="shared" si="32"/>
        <v>594.38994388327717</v>
      </c>
      <c r="F29" s="272">
        <f t="shared" si="33"/>
        <v>0</v>
      </c>
      <c r="G29" s="282">
        <f t="shared" si="34"/>
        <v>594.38994388327717</v>
      </c>
      <c r="H29" s="274">
        <f t="shared" si="35"/>
        <v>693</v>
      </c>
      <c r="I29" s="271"/>
      <c r="J29" s="271">
        <v>261</v>
      </c>
      <c r="K29" s="271">
        <f t="shared" si="36"/>
        <v>0</v>
      </c>
      <c r="L29" s="271">
        <f t="shared" si="37"/>
        <v>261</v>
      </c>
      <c r="M29" s="271">
        <v>3224.647584362308</v>
      </c>
      <c r="N29" s="271">
        <v>432</v>
      </c>
      <c r="O29" s="271">
        <f t="shared" si="38"/>
        <v>0</v>
      </c>
      <c r="P29" s="271">
        <f t="shared" si="39"/>
        <v>432</v>
      </c>
      <c r="Q29" s="274">
        <f t="shared" si="29"/>
        <v>930</v>
      </c>
      <c r="R29" s="274">
        <f t="shared" si="30"/>
        <v>87</v>
      </c>
      <c r="S29" s="271"/>
      <c r="T29" s="271">
        <v>87</v>
      </c>
      <c r="U29" s="274">
        <f t="shared" si="31"/>
        <v>843</v>
      </c>
      <c r="V29" s="271"/>
      <c r="W29" s="271">
        <v>843</v>
      </c>
    </row>
    <row r="30" spans="1:23" x14ac:dyDescent="0.25">
      <c r="A30" s="179">
        <v>6</v>
      </c>
      <c r="B30" s="270" t="s">
        <v>241</v>
      </c>
      <c r="C30" s="180">
        <v>0.7</v>
      </c>
      <c r="D30" s="272">
        <v>194509.39102132435</v>
      </c>
      <c r="E30" s="272">
        <f t="shared" si="32"/>
        <v>19450.939102132437</v>
      </c>
      <c r="F30" s="272">
        <f t="shared" si="33"/>
        <v>13615.657371492705</v>
      </c>
      <c r="G30" s="282">
        <f t="shared" si="34"/>
        <v>5835.2817306397319</v>
      </c>
      <c r="H30" s="274">
        <f t="shared" si="35"/>
        <v>7310</v>
      </c>
      <c r="I30" s="271"/>
      <c r="J30" s="271">
        <v>6665</v>
      </c>
      <c r="K30" s="271">
        <f t="shared" si="36"/>
        <v>4666</v>
      </c>
      <c r="L30" s="271">
        <f t="shared" si="37"/>
        <v>1999</v>
      </c>
      <c r="M30" s="271">
        <v>15187.981750572681</v>
      </c>
      <c r="N30" s="271">
        <v>645</v>
      </c>
      <c r="O30" s="271">
        <f t="shared" si="38"/>
        <v>452</v>
      </c>
      <c r="P30" s="271">
        <f t="shared" si="39"/>
        <v>193</v>
      </c>
      <c r="Q30" s="274">
        <f t="shared" si="29"/>
        <v>6964</v>
      </c>
      <c r="R30" s="274">
        <f t="shared" si="30"/>
        <v>4175</v>
      </c>
      <c r="S30" s="271">
        <v>2923</v>
      </c>
      <c r="T30" s="271">
        <v>1252</v>
      </c>
      <c r="U30" s="274">
        <f t="shared" si="31"/>
        <v>2789</v>
      </c>
      <c r="V30" s="271">
        <v>1952</v>
      </c>
      <c r="W30" s="271">
        <v>837</v>
      </c>
    </row>
    <row r="31" spans="1:23" x14ac:dyDescent="0.25">
      <c r="A31" s="179">
        <v>7</v>
      </c>
      <c r="B31" s="270" t="s">
        <v>268</v>
      </c>
      <c r="C31" s="180">
        <v>0.7</v>
      </c>
      <c r="D31" s="272">
        <v>197024.00533108867</v>
      </c>
      <c r="E31" s="272">
        <f t="shared" si="32"/>
        <v>19702.40053310887</v>
      </c>
      <c r="F31" s="272">
        <f t="shared" si="33"/>
        <v>13791.680373176208</v>
      </c>
      <c r="G31" s="282">
        <f t="shared" si="34"/>
        <v>5910.7201599326618</v>
      </c>
      <c r="H31" s="274">
        <f t="shared" si="35"/>
        <v>7402</v>
      </c>
      <c r="I31" s="271"/>
      <c r="J31" s="271">
        <v>6751</v>
      </c>
      <c r="K31" s="271">
        <f t="shared" si="36"/>
        <v>4726</v>
      </c>
      <c r="L31" s="271">
        <f t="shared" si="37"/>
        <v>2025</v>
      </c>
      <c r="M31" s="271">
        <v>23630.455659062827</v>
      </c>
      <c r="N31" s="271">
        <v>651</v>
      </c>
      <c r="O31" s="271">
        <f t="shared" si="38"/>
        <v>456</v>
      </c>
      <c r="P31" s="271">
        <f t="shared" si="39"/>
        <v>195</v>
      </c>
      <c r="Q31" s="274">
        <f t="shared" si="29"/>
        <v>14050</v>
      </c>
      <c r="R31" s="274">
        <f t="shared" si="30"/>
        <v>10564</v>
      </c>
      <c r="S31" s="271">
        <v>7396</v>
      </c>
      <c r="T31" s="271">
        <v>3168</v>
      </c>
      <c r="U31" s="274">
        <f t="shared" si="31"/>
        <v>3486</v>
      </c>
      <c r="V31" s="271">
        <v>2440</v>
      </c>
      <c r="W31" s="271">
        <v>1046</v>
      </c>
    </row>
    <row r="32" spans="1:23" x14ac:dyDescent="0.25">
      <c r="A32" s="179">
        <v>8</v>
      </c>
      <c r="B32" s="270" t="s">
        <v>246</v>
      </c>
      <c r="C32" s="180">
        <v>0</v>
      </c>
      <c r="D32" s="272">
        <v>5181.8050505050505</v>
      </c>
      <c r="E32" s="272">
        <f t="shared" si="32"/>
        <v>518.18050505050508</v>
      </c>
      <c r="F32" s="272">
        <f t="shared" si="33"/>
        <v>0</v>
      </c>
      <c r="G32" s="282">
        <f t="shared" si="34"/>
        <v>518.18050505050508</v>
      </c>
      <c r="H32" s="274">
        <f t="shared" si="35"/>
        <v>183</v>
      </c>
      <c r="I32" s="271"/>
      <c r="J32" s="271">
        <v>2</v>
      </c>
      <c r="K32" s="271">
        <f t="shared" si="36"/>
        <v>0</v>
      </c>
      <c r="L32" s="271">
        <f t="shared" si="37"/>
        <v>2</v>
      </c>
      <c r="M32" s="271">
        <v>1527.7952227405763</v>
      </c>
      <c r="N32" s="271">
        <v>181</v>
      </c>
      <c r="O32" s="271">
        <f t="shared" si="38"/>
        <v>0</v>
      </c>
      <c r="P32" s="271">
        <f t="shared" si="39"/>
        <v>181</v>
      </c>
      <c r="Q32" s="274">
        <f t="shared" si="29"/>
        <v>705</v>
      </c>
      <c r="R32" s="274">
        <f t="shared" si="30"/>
        <v>7</v>
      </c>
      <c r="S32" s="271"/>
      <c r="T32" s="271">
        <v>7</v>
      </c>
      <c r="U32" s="274">
        <f t="shared" si="31"/>
        <v>698</v>
      </c>
      <c r="V32" s="271"/>
      <c r="W32" s="271">
        <v>698</v>
      </c>
    </row>
    <row r="33" spans="1:23" ht="59.25" customHeight="1" x14ac:dyDescent="0.25">
      <c r="A33" s="197" t="s">
        <v>263</v>
      </c>
      <c r="B33" s="267" t="s">
        <v>219</v>
      </c>
      <c r="C33" s="178"/>
      <c r="D33" s="178"/>
      <c r="E33" s="178"/>
      <c r="F33" s="178"/>
      <c r="G33" s="279"/>
      <c r="H33" s="268">
        <f>H34+H35</f>
        <v>127240</v>
      </c>
      <c r="I33" s="268">
        <f t="shared" ref="I33:P33" si="40">I34+I35</f>
        <v>9387.5917992034429</v>
      </c>
      <c r="J33" s="269">
        <f t="shared" si="40"/>
        <v>98220</v>
      </c>
      <c r="K33" s="268">
        <f t="shared" si="40"/>
        <v>6400</v>
      </c>
      <c r="L33" s="268">
        <f t="shared" si="40"/>
        <v>91820</v>
      </c>
      <c r="M33" s="268">
        <f t="shared" si="40"/>
        <v>66983.125</v>
      </c>
      <c r="N33" s="269">
        <f t="shared" si="40"/>
        <v>29020</v>
      </c>
      <c r="O33" s="268">
        <f t="shared" si="40"/>
        <v>13570</v>
      </c>
      <c r="P33" s="268">
        <f t="shared" si="40"/>
        <v>15450</v>
      </c>
      <c r="Q33" s="268">
        <f>Q34+Q35</f>
        <v>119328</v>
      </c>
      <c r="R33" s="269">
        <f t="shared" ref="R33:W33" si="41">R34+R35</f>
        <v>119328</v>
      </c>
      <c r="S33" s="268">
        <f t="shared" si="41"/>
        <v>15000</v>
      </c>
      <c r="T33" s="268">
        <f t="shared" si="41"/>
        <v>104328</v>
      </c>
      <c r="U33" s="269">
        <f t="shared" si="41"/>
        <v>0</v>
      </c>
      <c r="V33" s="268">
        <f t="shared" si="41"/>
        <v>0</v>
      </c>
      <c r="W33" s="268">
        <f t="shared" si="41"/>
        <v>0</v>
      </c>
    </row>
    <row r="34" spans="1:23" s="281" customFormat="1" ht="21" customHeight="1" x14ac:dyDescent="0.25">
      <c r="A34" s="197" t="s">
        <v>49</v>
      </c>
      <c r="B34" s="267" t="s">
        <v>235</v>
      </c>
      <c r="C34" s="182">
        <v>1</v>
      </c>
      <c r="D34" s="181">
        <v>52000</v>
      </c>
      <c r="E34" s="181">
        <v>52000</v>
      </c>
      <c r="F34" s="181">
        <f>+E34</f>
        <v>52000</v>
      </c>
      <c r="G34" s="285"/>
      <c r="H34" s="266">
        <f>+J34+N34</f>
        <v>19970</v>
      </c>
      <c r="I34" s="117">
        <v>9387.5917992034429</v>
      </c>
      <c r="J34" s="117">
        <v>6400</v>
      </c>
      <c r="K34" s="117">
        <f>+J34</f>
        <v>6400</v>
      </c>
      <c r="L34" s="117">
        <f>+J34-K34</f>
        <v>0</v>
      </c>
      <c r="M34" s="117">
        <v>4872.415</v>
      </c>
      <c r="N34" s="117">
        <v>13570</v>
      </c>
      <c r="O34" s="117">
        <f>+N34</f>
        <v>13570</v>
      </c>
      <c r="P34" s="117"/>
      <c r="Q34" s="266">
        <f>+R34+U34</f>
        <v>15000</v>
      </c>
      <c r="R34" s="117">
        <f>+S34+T34</f>
        <v>15000</v>
      </c>
      <c r="S34" s="117">
        <v>15000</v>
      </c>
      <c r="T34" s="117"/>
      <c r="U34" s="117">
        <f>+V34+W34</f>
        <v>0</v>
      </c>
      <c r="V34" s="117"/>
      <c r="W34" s="117"/>
    </row>
    <row r="35" spans="1:23" ht="21" customHeight="1" x14ac:dyDescent="0.25">
      <c r="A35" s="197" t="s">
        <v>45</v>
      </c>
      <c r="B35" s="267" t="s">
        <v>234</v>
      </c>
      <c r="C35" s="183"/>
      <c r="D35" s="275">
        <f>+SUM(D36:D43)</f>
        <v>325560</v>
      </c>
      <c r="E35" s="275">
        <f t="shared" ref="E35:G35" si="42">+SUM(E36:E43)</f>
        <v>325560</v>
      </c>
      <c r="F35" s="275">
        <f t="shared" si="42"/>
        <v>0</v>
      </c>
      <c r="G35" s="286">
        <f t="shared" si="42"/>
        <v>325560</v>
      </c>
      <c r="H35" s="266">
        <f t="shared" ref="H35" si="43">+SUM(H36:H43)</f>
        <v>107270</v>
      </c>
      <c r="I35" s="266"/>
      <c r="J35" s="266">
        <f>+SUM(J36:J43)</f>
        <v>91820</v>
      </c>
      <c r="K35" s="266">
        <f t="shared" ref="K35:P35" si="44">+SUM(K36:K43)</f>
        <v>0</v>
      </c>
      <c r="L35" s="266">
        <f t="shared" si="44"/>
        <v>91820</v>
      </c>
      <c r="M35" s="266">
        <f t="shared" si="44"/>
        <v>62110.71</v>
      </c>
      <c r="N35" s="266">
        <f t="shared" si="44"/>
        <v>15450</v>
      </c>
      <c r="O35" s="266">
        <f t="shared" si="44"/>
        <v>0</v>
      </c>
      <c r="P35" s="266">
        <f t="shared" si="44"/>
        <v>15450</v>
      </c>
      <c r="Q35" s="266">
        <f t="shared" ref="Q35" si="45">+SUM(Q36:Q43)</f>
        <v>104328</v>
      </c>
      <c r="R35" s="266">
        <f>+SUM(R36:R43)</f>
        <v>104328</v>
      </c>
      <c r="S35" s="266">
        <f t="shared" ref="S35:W35" si="46">+SUM(S36:S43)</f>
        <v>0</v>
      </c>
      <c r="T35" s="266">
        <f t="shared" si="46"/>
        <v>104328</v>
      </c>
      <c r="U35" s="266">
        <f t="shared" si="46"/>
        <v>0</v>
      </c>
      <c r="V35" s="266">
        <f t="shared" si="46"/>
        <v>0</v>
      </c>
      <c r="W35" s="266">
        <f t="shared" si="46"/>
        <v>0</v>
      </c>
    </row>
    <row r="36" spans="1:23" x14ac:dyDescent="0.25">
      <c r="A36" s="179">
        <v>1</v>
      </c>
      <c r="B36" s="270" t="s">
        <v>245</v>
      </c>
      <c r="C36" s="180">
        <v>0</v>
      </c>
      <c r="D36" s="272">
        <v>52636</v>
      </c>
      <c r="E36" s="273">
        <f t="shared" ref="E36:E42" si="47">+D36</f>
        <v>52636</v>
      </c>
      <c r="F36" s="273">
        <f t="shared" ref="F36:F43" si="48">+C36*E36</f>
        <v>0</v>
      </c>
      <c r="G36" s="287">
        <f t="shared" ref="G36:G43" si="49">+E36-F36</f>
        <v>52636</v>
      </c>
      <c r="H36" s="274">
        <f>J36+N36</f>
        <v>18812</v>
      </c>
      <c r="I36" s="271"/>
      <c r="J36" s="271">
        <v>16842</v>
      </c>
      <c r="K36" s="271">
        <f>+J36*C36</f>
        <v>0</v>
      </c>
      <c r="L36" s="271">
        <f>+J36-K36</f>
        <v>16842</v>
      </c>
      <c r="M36" s="271">
        <v>7621.2611893784551</v>
      </c>
      <c r="N36" s="271">
        <v>1970</v>
      </c>
      <c r="O36" s="271">
        <f>+N36*C36</f>
        <v>0</v>
      </c>
      <c r="P36" s="271">
        <f>+N36-O36</f>
        <v>1970</v>
      </c>
      <c r="Q36" s="274">
        <f t="shared" ref="Q36:Q43" si="50">R36+U36</f>
        <v>15777</v>
      </c>
      <c r="R36" s="271">
        <f>+S36+T36</f>
        <v>15777</v>
      </c>
      <c r="S36" s="271"/>
      <c r="T36" s="271">
        <v>15777</v>
      </c>
      <c r="U36" s="271">
        <f>+V36+W36</f>
        <v>0</v>
      </c>
      <c r="V36" s="271"/>
      <c r="W36" s="271"/>
    </row>
    <row r="37" spans="1:23" x14ac:dyDescent="0.25">
      <c r="A37" s="179">
        <v>2</v>
      </c>
      <c r="B37" s="270" t="s">
        <v>244</v>
      </c>
      <c r="C37" s="180">
        <v>0</v>
      </c>
      <c r="D37" s="272">
        <v>56738</v>
      </c>
      <c r="E37" s="273">
        <f t="shared" si="47"/>
        <v>56738</v>
      </c>
      <c r="F37" s="273">
        <f t="shared" si="48"/>
        <v>0</v>
      </c>
      <c r="G37" s="287">
        <f t="shared" si="49"/>
        <v>56738</v>
      </c>
      <c r="H37" s="274">
        <f t="shared" ref="H37:H43" si="51">J37+N37</f>
        <v>13618</v>
      </c>
      <c r="I37" s="271"/>
      <c r="J37" s="271">
        <v>11678</v>
      </c>
      <c r="K37" s="271">
        <f t="shared" ref="K37:K43" si="52">+J37*C37</f>
        <v>0</v>
      </c>
      <c r="L37" s="271">
        <f t="shared" ref="L37:L43" si="53">+J37-K37</f>
        <v>11678</v>
      </c>
      <c r="M37" s="271">
        <v>3593.7840955506354</v>
      </c>
      <c r="N37" s="271">
        <v>1940</v>
      </c>
      <c r="O37" s="271">
        <f t="shared" ref="O37:O43" si="54">+N37*C37</f>
        <v>0</v>
      </c>
      <c r="P37" s="271">
        <f t="shared" ref="P37:P43" si="55">+N37-O37</f>
        <v>1940</v>
      </c>
      <c r="Q37" s="274">
        <f t="shared" si="50"/>
        <v>19861</v>
      </c>
      <c r="R37" s="271">
        <f t="shared" ref="R37:R43" si="56">+S37+T37</f>
        <v>19861</v>
      </c>
      <c r="S37" s="271"/>
      <c r="T37" s="271">
        <v>19861</v>
      </c>
      <c r="U37" s="271">
        <f t="shared" ref="U37:U43" si="57">+V37+W37</f>
        <v>0</v>
      </c>
      <c r="V37" s="271"/>
      <c r="W37" s="271"/>
    </row>
    <row r="38" spans="1:23" x14ac:dyDescent="0.25">
      <c r="A38" s="179">
        <v>3</v>
      </c>
      <c r="B38" s="270" t="s">
        <v>243</v>
      </c>
      <c r="C38" s="180">
        <v>0</v>
      </c>
      <c r="D38" s="272">
        <v>77429</v>
      </c>
      <c r="E38" s="273">
        <f t="shared" si="47"/>
        <v>77429</v>
      </c>
      <c r="F38" s="273">
        <f t="shared" si="48"/>
        <v>0</v>
      </c>
      <c r="G38" s="287">
        <f t="shared" si="49"/>
        <v>77429</v>
      </c>
      <c r="H38" s="274">
        <f t="shared" si="51"/>
        <v>17710</v>
      </c>
      <c r="I38" s="271"/>
      <c r="J38" s="271">
        <v>15680</v>
      </c>
      <c r="K38" s="271">
        <f t="shared" si="52"/>
        <v>0</v>
      </c>
      <c r="L38" s="271">
        <f t="shared" si="53"/>
        <v>15680</v>
      </c>
      <c r="M38" s="271">
        <v>3540.9235301317485</v>
      </c>
      <c r="N38" s="271">
        <v>2030</v>
      </c>
      <c r="O38" s="271">
        <f t="shared" si="54"/>
        <v>0</v>
      </c>
      <c r="P38" s="271">
        <f t="shared" si="55"/>
        <v>2030</v>
      </c>
      <c r="Q38" s="274">
        <f t="shared" si="50"/>
        <v>27217</v>
      </c>
      <c r="R38" s="271">
        <f t="shared" si="56"/>
        <v>27217</v>
      </c>
      <c r="S38" s="271"/>
      <c r="T38" s="271">
        <v>27217</v>
      </c>
      <c r="U38" s="271">
        <f t="shared" si="57"/>
        <v>0</v>
      </c>
      <c r="V38" s="271"/>
      <c r="W38" s="271"/>
    </row>
    <row r="39" spans="1:23" x14ac:dyDescent="0.25">
      <c r="A39" s="179">
        <v>4</v>
      </c>
      <c r="B39" s="270" t="s">
        <v>230</v>
      </c>
      <c r="C39" s="180">
        <v>0</v>
      </c>
      <c r="D39" s="272">
        <v>36049</v>
      </c>
      <c r="E39" s="273">
        <f t="shared" si="47"/>
        <v>36049</v>
      </c>
      <c r="F39" s="273">
        <f t="shared" si="48"/>
        <v>0</v>
      </c>
      <c r="G39" s="287">
        <f t="shared" si="49"/>
        <v>36049</v>
      </c>
      <c r="H39" s="274">
        <f t="shared" si="51"/>
        <v>11456</v>
      </c>
      <c r="I39" s="271"/>
      <c r="J39" s="271">
        <v>9346</v>
      </c>
      <c r="K39" s="271">
        <f t="shared" si="52"/>
        <v>0</v>
      </c>
      <c r="L39" s="271">
        <f t="shared" si="53"/>
        <v>9346</v>
      </c>
      <c r="M39" s="271">
        <v>3783.86096820077</v>
      </c>
      <c r="N39" s="271">
        <v>2110</v>
      </c>
      <c r="O39" s="271">
        <f t="shared" si="54"/>
        <v>0</v>
      </c>
      <c r="P39" s="271">
        <f t="shared" si="55"/>
        <v>2110</v>
      </c>
      <c r="Q39" s="274">
        <f t="shared" si="50"/>
        <v>11770</v>
      </c>
      <c r="R39" s="271">
        <f t="shared" si="56"/>
        <v>11770</v>
      </c>
      <c r="S39" s="271"/>
      <c r="T39" s="271">
        <v>11770</v>
      </c>
      <c r="U39" s="271">
        <f t="shared" si="57"/>
        <v>0</v>
      </c>
      <c r="V39" s="271"/>
      <c r="W39" s="271"/>
    </row>
    <row r="40" spans="1:23" x14ac:dyDescent="0.25">
      <c r="A40" s="179">
        <v>5</v>
      </c>
      <c r="B40" s="270" t="s">
        <v>267</v>
      </c>
      <c r="C40" s="180">
        <v>0</v>
      </c>
      <c r="D40" s="272">
        <v>64253</v>
      </c>
      <c r="E40" s="273">
        <f t="shared" si="47"/>
        <v>64253</v>
      </c>
      <c r="F40" s="273">
        <f t="shared" si="48"/>
        <v>0</v>
      </c>
      <c r="G40" s="287">
        <f t="shared" si="49"/>
        <v>64253</v>
      </c>
      <c r="H40" s="274">
        <f t="shared" si="51"/>
        <v>16187</v>
      </c>
      <c r="I40" s="271"/>
      <c r="J40" s="271">
        <v>14187</v>
      </c>
      <c r="K40" s="271">
        <f t="shared" si="52"/>
        <v>0</v>
      </c>
      <c r="L40" s="271">
        <f t="shared" si="53"/>
        <v>14187</v>
      </c>
      <c r="M40" s="271">
        <v>3224.647584362308</v>
      </c>
      <c r="N40" s="271">
        <v>2000</v>
      </c>
      <c r="O40" s="271">
        <f t="shared" si="54"/>
        <v>0</v>
      </c>
      <c r="P40" s="271">
        <f t="shared" si="55"/>
        <v>2000</v>
      </c>
      <c r="Q40" s="274">
        <f t="shared" si="50"/>
        <v>22068</v>
      </c>
      <c r="R40" s="271">
        <f t="shared" si="56"/>
        <v>22068</v>
      </c>
      <c r="S40" s="271"/>
      <c r="T40" s="271">
        <v>22068</v>
      </c>
      <c r="U40" s="271">
        <f t="shared" si="57"/>
        <v>0</v>
      </c>
      <c r="V40" s="271"/>
      <c r="W40" s="271"/>
    </row>
    <row r="41" spans="1:23" x14ac:dyDescent="0.25">
      <c r="A41" s="179">
        <v>6</v>
      </c>
      <c r="B41" s="270" t="s">
        <v>241</v>
      </c>
      <c r="C41" s="180">
        <v>0</v>
      </c>
      <c r="D41" s="272">
        <v>10622</v>
      </c>
      <c r="E41" s="273">
        <f t="shared" si="47"/>
        <v>10622</v>
      </c>
      <c r="F41" s="273">
        <f t="shared" si="48"/>
        <v>0</v>
      </c>
      <c r="G41" s="287">
        <f t="shared" si="49"/>
        <v>10622</v>
      </c>
      <c r="H41" s="274">
        <f t="shared" si="51"/>
        <v>11776</v>
      </c>
      <c r="I41" s="271"/>
      <c r="J41" s="271">
        <v>9956</v>
      </c>
      <c r="K41" s="271">
        <f t="shared" si="52"/>
        <v>0</v>
      </c>
      <c r="L41" s="271">
        <f t="shared" si="53"/>
        <v>9956</v>
      </c>
      <c r="M41" s="271">
        <v>15187.981750572681</v>
      </c>
      <c r="N41" s="271">
        <v>1820</v>
      </c>
      <c r="O41" s="271">
        <f t="shared" si="54"/>
        <v>0</v>
      </c>
      <c r="P41" s="271">
        <f t="shared" si="55"/>
        <v>1820</v>
      </c>
      <c r="Q41" s="274">
        <f t="shared" si="50"/>
        <v>294</v>
      </c>
      <c r="R41" s="271">
        <f t="shared" si="56"/>
        <v>294</v>
      </c>
      <c r="S41" s="271"/>
      <c r="T41" s="271">
        <v>294</v>
      </c>
      <c r="U41" s="271">
        <f t="shared" si="57"/>
        <v>0</v>
      </c>
      <c r="V41" s="271"/>
      <c r="W41" s="271"/>
    </row>
    <row r="42" spans="1:23" x14ac:dyDescent="0.25">
      <c r="A42" s="179">
        <v>7</v>
      </c>
      <c r="B42" s="270" t="s">
        <v>268</v>
      </c>
      <c r="C42" s="180">
        <v>0</v>
      </c>
      <c r="D42" s="272">
        <v>7792</v>
      </c>
      <c r="E42" s="273">
        <f t="shared" si="47"/>
        <v>7792</v>
      </c>
      <c r="F42" s="273">
        <f t="shared" si="48"/>
        <v>0</v>
      </c>
      <c r="G42" s="287">
        <f t="shared" si="49"/>
        <v>7792</v>
      </c>
      <c r="H42" s="274">
        <f t="shared" si="51"/>
        <v>12684</v>
      </c>
      <c r="I42" s="271"/>
      <c r="J42" s="271">
        <v>10744</v>
      </c>
      <c r="K42" s="271">
        <f t="shared" si="52"/>
        <v>0</v>
      </c>
      <c r="L42" s="271">
        <f t="shared" si="53"/>
        <v>10744</v>
      </c>
      <c r="M42" s="271">
        <v>23630.455659062827</v>
      </c>
      <c r="N42" s="271">
        <v>1940</v>
      </c>
      <c r="O42" s="271">
        <f t="shared" si="54"/>
        <v>0</v>
      </c>
      <c r="P42" s="271">
        <f t="shared" si="55"/>
        <v>1940</v>
      </c>
      <c r="Q42" s="274">
        <f t="shared" si="50"/>
        <v>0</v>
      </c>
      <c r="R42" s="271">
        <f t="shared" si="56"/>
        <v>0</v>
      </c>
      <c r="S42" s="271"/>
      <c r="T42" s="271">
        <v>0</v>
      </c>
      <c r="U42" s="271">
        <f t="shared" si="57"/>
        <v>0</v>
      </c>
      <c r="V42" s="271"/>
      <c r="W42" s="271"/>
    </row>
    <row r="43" spans="1:23" ht="16.5" customHeight="1" x14ac:dyDescent="0.25">
      <c r="A43" s="179">
        <v>8</v>
      </c>
      <c r="B43" s="270" t="s">
        <v>246</v>
      </c>
      <c r="C43" s="180">
        <v>0</v>
      </c>
      <c r="D43" s="272">
        <v>20041</v>
      </c>
      <c r="E43" s="273">
        <f>+D43</f>
        <v>20041</v>
      </c>
      <c r="F43" s="273">
        <f t="shared" si="48"/>
        <v>0</v>
      </c>
      <c r="G43" s="287">
        <f t="shared" si="49"/>
        <v>20041</v>
      </c>
      <c r="H43" s="274">
        <f t="shared" si="51"/>
        <v>5027</v>
      </c>
      <c r="I43" s="271"/>
      <c r="J43" s="271">
        <v>3387</v>
      </c>
      <c r="K43" s="271">
        <f t="shared" si="52"/>
        <v>0</v>
      </c>
      <c r="L43" s="271">
        <f t="shared" si="53"/>
        <v>3387</v>
      </c>
      <c r="M43" s="271">
        <v>1527.7952227405763</v>
      </c>
      <c r="N43" s="271">
        <v>1640</v>
      </c>
      <c r="O43" s="271">
        <f t="shared" si="54"/>
        <v>0</v>
      </c>
      <c r="P43" s="271">
        <f t="shared" si="55"/>
        <v>1640</v>
      </c>
      <c r="Q43" s="274">
        <f t="shared" si="50"/>
        <v>7341</v>
      </c>
      <c r="R43" s="271">
        <f t="shared" si="56"/>
        <v>7341</v>
      </c>
      <c r="S43" s="271"/>
      <c r="T43" s="271">
        <v>7341</v>
      </c>
      <c r="U43" s="271">
        <f t="shared" si="57"/>
        <v>0</v>
      </c>
      <c r="V43" s="271"/>
      <c r="W43" s="271"/>
    </row>
    <row r="44" spans="1:23" ht="33" hidden="1" customHeight="1" x14ac:dyDescent="0.25">
      <c r="A44" s="197" t="s">
        <v>264</v>
      </c>
      <c r="B44" s="267" t="s">
        <v>265</v>
      </c>
      <c r="C44" s="178"/>
      <c r="D44" s="178"/>
      <c r="E44" s="178"/>
      <c r="F44" s="178"/>
      <c r="G44" s="279"/>
      <c r="H44" s="268">
        <f>SUM(H45:H52)</f>
        <v>150811.37021838757</v>
      </c>
      <c r="I44" s="268">
        <f t="shared" ref="I44:P44" si="58">SUM(I45:I52)</f>
        <v>0</v>
      </c>
      <c r="J44" s="269">
        <f t="shared" si="58"/>
        <v>124134.37021838757</v>
      </c>
      <c r="K44" s="268">
        <f t="shared" si="58"/>
        <v>16639</v>
      </c>
      <c r="L44" s="268">
        <f t="shared" si="58"/>
        <v>107495.37021838757</v>
      </c>
      <c r="M44" s="268">
        <f t="shared" si="58"/>
        <v>186332.12999999998</v>
      </c>
      <c r="N44" s="269">
        <f t="shared" si="58"/>
        <v>26677</v>
      </c>
      <c r="O44" s="268">
        <f t="shared" si="58"/>
        <v>3875</v>
      </c>
      <c r="P44" s="268">
        <f t="shared" si="58"/>
        <v>22802</v>
      </c>
      <c r="Q44" s="268">
        <f>SUM(Q45:Q52)</f>
        <v>173833</v>
      </c>
      <c r="R44" s="269">
        <f t="shared" ref="R44:W44" si="59">SUM(R45:R52)</f>
        <v>141537</v>
      </c>
      <c r="S44" s="268">
        <f t="shared" si="59"/>
        <v>20002</v>
      </c>
      <c r="T44" s="268">
        <f t="shared" si="59"/>
        <v>121535</v>
      </c>
      <c r="U44" s="269">
        <f t="shared" si="59"/>
        <v>32296</v>
      </c>
      <c r="V44" s="268">
        <f t="shared" si="59"/>
        <v>11993</v>
      </c>
      <c r="W44" s="268">
        <f t="shared" si="59"/>
        <v>20303</v>
      </c>
    </row>
    <row r="45" spans="1:23" hidden="1" x14ac:dyDescent="0.25">
      <c r="A45" s="179">
        <v>1</v>
      </c>
      <c r="B45" s="270" t="s">
        <v>245</v>
      </c>
      <c r="C45" s="184"/>
      <c r="D45" s="276">
        <f t="shared" ref="D45:H52" si="60">+D25+D36+D13</f>
        <v>131981.65573573968</v>
      </c>
      <c r="E45" s="276">
        <f t="shared" si="60"/>
        <v>60570.565573573971</v>
      </c>
      <c r="F45" s="276">
        <f t="shared" si="60"/>
        <v>2380.369672072191</v>
      </c>
      <c r="G45" s="288">
        <f t="shared" si="60"/>
        <v>58190.195901501778</v>
      </c>
      <c r="H45" s="276">
        <f t="shared" si="60"/>
        <v>20643.494755424617</v>
      </c>
      <c r="I45" s="276">
        <f t="shared" ref="I45:P45" si="61">+I25+I36+I13</f>
        <v>0</v>
      </c>
      <c r="J45" s="277">
        <f t="shared" si="61"/>
        <v>17193.494755424617</v>
      </c>
      <c r="K45" s="276">
        <f t="shared" si="61"/>
        <v>105</v>
      </c>
      <c r="L45" s="276">
        <f t="shared" si="61"/>
        <v>17088.494755424617</v>
      </c>
      <c r="M45" s="276">
        <f t="shared" si="61"/>
        <v>22863.783568135364</v>
      </c>
      <c r="N45" s="277">
        <f t="shared" si="61"/>
        <v>3450</v>
      </c>
      <c r="O45" s="276">
        <f t="shared" si="61"/>
        <v>444</v>
      </c>
      <c r="P45" s="276">
        <f t="shared" si="61"/>
        <v>3006</v>
      </c>
      <c r="Q45" s="276">
        <f t="shared" ref="Q45:W45" si="62">+Q25+Q36+Q13</f>
        <v>20986</v>
      </c>
      <c r="R45" s="277">
        <f t="shared" si="62"/>
        <v>16907</v>
      </c>
      <c r="S45" s="276">
        <f t="shared" si="62"/>
        <v>340</v>
      </c>
      <c r="T45" s="276">
        <f t="shared" si="62"/>
        <v>16567</v>
      </c>
      <c r="U45" s="277">
        <f t="shared" si="62"/>
        <v>4079</v>
      </c>
      <c r="V45" s="276">
        <f t="shared" si="62"/>
        <v>1223</v>
      </c>
      <c r="W45" s="276">
        <f t="shared" si="62"/>
        <v>2856</v>
      </c>
    </row>
    <row r="46" spans="1:23" hidden="1" x14ac:dyDescent="0.25">
      <c r="A46" s="179">
        <v>2</v>
      </c>
      <c r="B46" s="270" t="s">
        <v>244</v>
      </c>
      <c r="C46" s="184"/>
      <c r="D46" s="276">
        <f t="shared" si="60"/>
        <v>86919.903360679396</v>
      </c>
      <c r="E46" s="276">
        <f t="shared" si="60"/>
        <v>59756.190336067943</v>
      </c>
      <c r="F46" s="276">
        <f t="shared" si="60"/>
        <v>0</v>
      </c>
      <c r="G46" s="288">
        <f t="shared" si="60"/>
        <v>59756.190336067943</v>
      </c>
      <c r="H46" s="276">
        <f t="shared" si="60"/>
        <v>15079.875462962962</v>
      </c>
      <c r="I46" s="276">
        <f t="shared" ref="I46:P46" si="63">+I26+I37+I14</f>
        <v>0</v>
      </c>
      <c r="J46" s="277">
        <f t="shared" si="63"/>
        <v>11980.875462962962</v>
      </c>
      <c r="K46" s="276">
        <f t="shared" si="63"/>
        <v>0</v>
      </c>
      <c r="L46" s="276">
        <f t="shared" si="63"/>
        <v>11980.875462962962</v>
      </c>
      <c r="M46" s="276">
        <f t="shared" si="63"/>
        <v>10781.352286651905</v>
      </c>
      <c r="N46" s="277">
        <f t="shared" si="63"/>
        <v>3099</v>
      </c>
      <c r="O46" s="276">
        <f t="shared" si="63"/>
        <v>0</v>
      </c>
      <c r="P46" s="276">
        <f t="shared" si="63"/>
        <v>3099</v>
      </c>
      <c r="Q46" s="276">
        <f t="shared" ref="Q46:W46" si="64">+Q26+Q37+Q14</f>
        <v>22986</v>
      </c>
      <c r="R46" s="277">
        <f t="shared" si="64"/>
        <v>20500</v>
      </c>
      <c r="S46" s="276">
        <f t="shared" si="64"/>
        <v>0</v>
      </c>
      <c r="T46" s="276">
        <f t="shared" si="64"/>
        <v>20500</v>
      </c>
      <c r="U46" s="277">
        <f t="shared" si="64"/>
        <v>2486</v>
      </c>
      <c r="V46" s="276">
        <f t="shared" si="64"/>
        <v>0</v>
      </c>
      <c r="W46" s="276">
        <f t="shared" si="64"/>
        <v>2486</v>
      </c>
    </row>
    <row r="47" spans="1:23" hidden="1" x14ac:dyDescent="0.25">
      <c r="A47" s="179">
        <v>3</v>
      </c>
      <c r="B47" s="270" t="s">
        <v>243</v>
      </c>
      <c r="C47" s="179"/>
      <c r="D47" s="276">
        <f t="shared" si="60"/>
        <v>266671.11391043261</v>
      </c>
      <c r="E47" s="276">
        <f t="shared" si="60"/>
        <v>96353.211391043267</v>
      </c>
      <c r="F47" s="276">
        <f t="shared" si="60"/>
        <v>0</v>
      </c>
      <c r="G47" s="288">
        <f t="shared" si="60"/>
        <v>96353.211391043267</v>
      </c>
      <c r="H47" s="276">
        <f t="shared" si="60"/>
        <v>23195</v>
      </c>
      <c r="I47" s="276">
        <f t="shared" ref="I47:P47" si="65">+I27+I38+I15</f>
        <v>0</v>
      </c>
      <c r="J47" s="277">
        <f t="shared" si="65"/>
        <v>19989</v>
      </c>
      <c r="K47" s="276">
        <f t="shared" si="65"/>
        <v>0</v>
      </c>
      <c r="L47" s="276">
        <f t="shared" si="65"/>
        <v>19989</v>
      </c>
      <c r="M47" s="276">
        <f t="shared" si="65"/>
        <v>10622.770590395245</v>
      </c>
      <c r="N47" s="277">
        <f t="shared" si="65"/>
        <v>3206</v>
      </c>
      <c r="O47" s="276">
        <f t="shared" si="65"/>
        <v>0</v>
      </c>
      <c r="P47" s="276">
        <f t="shared" si="65"/>
        <v>3206</v>
      </c>
      <c r="Q47" s="276">
        <f t="shared" ref="Q47:W47" si="66">+Q27+Q38+Q15</f>
        <v>35171</v>
      </c>
      <c r="R47" s="277">
        <f t="shared" si="66"/>
        <v>31534</v>
      </c>
      <c r="S47" s="276">
        <f t="shared" si="66"/>
        <v>0</v>
      </c>
      <c r="T47" s="276">
        <f t="shared" si="66"/>
        <v>31534</v>
      </c>
      <c r="U47" s="277">
        <f t="shared" si="66"/>
        <v>3637</v>
      </c>
      <c r="V47" s="276">
        <f t="shared" si="66"/>
        <v>0</v>
      </c>
      <c r="W47" s="276">
        <f t="shared" si="66"/>
        <v>3637</v>
      </c>
    </row>
    <row r="48" spans="1:23" hidden="1" x14ac:dyDescent="0.25">
      <c r="A48" s="179">
        <v>4</v>
      </c>
      <c r="B48" s="270" t="s">
        <v>230</v>
      </c>
      <c r="C48" s="179"/>
      <c r="D48" s="276">
        <f t="shared" si="60"/>
        <v>134861.26919662789</v>
      </c>
      <c r="E48" s="276">
        <f t="shared" si="60"/>
        <v>45930.226919662789</v>
      </c>
      <c r="F48" s="276">
        <f t="shared" si="60"/>
        <v>2964.3680758988367</v>
      </c>
      <c r="G48" s="288">
        <f t="shared" si="60"/>
        <v>42965.858843763956</v>
      </c>
      <c r="H48" s="276">
        <f t="shared" si="60"/>
        <v>15999</v>
      </c>
      <c r="I48" s="276">
        <f t="shared" ref="I48:P48" si="67">+I28+I39+I16</f>
        <v>0</v>
      </c>
      <c r="J48" s="277">
        <f t="shared" si="67"/>
        <v>12817</v>
      </c>
      <c r="K48" s="276">
        <f t="shared" si="67"/>
        <v>1041</v>
      </c>
      <c r="L48" s="276">
        <f t="shared" si="67"/>
        <v>11776</v>
      </c>
      <c r="M48" s="276">
        <f t="shared" si="67"/>
        <v>11351.58290460231</v>
      </c>
      <c r="N48" s="277">
        <f t="shared" si="67"/>
        <v>3182</v>
      </c>
      <c r="O48" s="276">
        <f t="shared" si="67"/>
        <v>322</v>
      </c>
      <c r="P48" s="276">
        <f t="shared" si="67"/>
        <v>2860</v>
      </c>
      <c r="Q48" s="276">
        <f t="shared" ref="Q48:W48" si="68">+Q28+Q39+Q16</f>
        <v>16690</v>
      </c>
      <c r="R48" s="277">
        <f t="shared" si="68"/>
        <v>13870</v>
      </c>
      <c r="S48" s="276">
        <f t="shared" si="68"/>
        <v>629</v>
      </c>
      <c r="T48" s="276">
        <f t="shared" si="68"/>
        <v>13241</v>
      </c>
      <c r="U48" s="277">
        <f t="shared" si="68"/>
        <v>2820</v>
      </c>
      <c r="V48" s="276">
        <f t="shared" si="68"/>
        <v>846</v>
      </c>
      <c r="W48" s="276">
        <f t="shared" si="68"/>
        <v>1974</v>
      </c>
    </row>
    <row r="49" spans="1:23" hidden="1" x14ac:dyDescent="0.25">
      <c r="A49" s="179">
        <v>5</v>
      </c>
      <c r="B49" s="270" t="s">
        <v>267</v>
      </c>
      <c r="C49" s="179"/>
      <c r="D49" s="276">
        <f t="shared" si="60"/>
        <v>86452.9290086049</v>
      </c>
      <c r="E49" s="276">
        <f t="shared" si="60"/>
        <v>66472.992900860481</v>
      </c>
      <c r="F49" s="276">
        <f t="shared" si="60"/>
        <v>0</v>
      </c>
      <c r="G49" s="288">
        <f t="shared" si="60"/>
        <v>66472.992900860481</v>
      </c>
      <c r="H49" s="276">
        <f t="shared" si="60"/>
        <v>17840</v>
      </c>
      <c r="I49" s="276">
        <f t="shared" ref="I49:P49" si="69">+I29+I40+I17</f>
        <v>0</v>
      </c>
      <c r="J49" s="277">
        <f t="shared" si="69"/>
        <v>14686</v>
      </c>
      <c r="K49" s="276">
        <f t="shared" si="69"/>
        <v>0</v>
      </c>
      <c r="L49" s="276">
        <f t="shared" si="69"/>
        <v>14686</v>
      </c>
      <c r="M49" s="276">
        <f t="shared" si="69"/>
        <v>9673.9427530869234</v>
      </c>
      <c r="N49" s="277">
        <f t="shared" si="69"/>
        <v>3154</v>
      </c>
      <c r="O49" s="276">
        <f t="shared" si="69"/>
        <v>0</v>
      </c>
      <c r="P49" s="276">
        <f t="shared" si="69"/>
        <v>3154</v>
      </c>
      <c r="Q49" s="276">
        <f t="shared" ref="Q49:W49" si="70">+Q29+Q40+Q17</f>
        <v>26097</v>
      </c>
      <c r="R49" s="277">
        <f t="shared" si="70"/>
        <v>23634</v>
      </c>
      <c r="S49" s="276">
        <f t="shared" si="70"/>
        <v>0</v>
      </c>
      <c r="T49" s="276">
        <f t="shared" si="70"/>
        <v>23634</v>
      </c>
      <c r="U49" s="277">
        <f t="shared" si="70"/>
        <v>2463</v>
      </c>
      <c r="V49" s="276">
        <f t="shared" si="70"/>
        <v>0</v>
      </c>
      <c r="W49" s="276">
        <f t="shared" si="70"/>
        <v>2463</v>
      </c>
    </row>
    <row r="50" spans="1:23" hidden="1" x14ac:dyDescent="0.25">
      <c r="A50" s="179">
        <v>6</v>
      </c>
      <c r="B50" s="270" t="s">
        <v>241</v>
      </c>
      <c r="C50" s="179"/>
      <c r="D50" s="276">
        <f t="shared" si="60"/>
        <v>479292.31073360832</v>
      </c>
      <c r="E50" s="276">
        <f t="shared" si="60"/>
        <v>57489.031073360835</v>
      </c>
      <c r="F50" s="276">
        <f t="shared" si="60"/>
        <v>32806.921751352587</v>
      </c>
      <c r="G50" s="288">
        <f t="shared" si="60"/>
        <v>24682.109322008255</v>
      </c>
      <c r="H50" s="276">
        <f t="shared" si="60"/>
        <v>20916</v>
      </c>
      <c r="I50" s="276">
        <f t="shared" ref="I50:P50" si="71">+I30+I41+I18</f>
        <v>0</v>
      </c>
      <c r="J50" s="277">
        <f t="shared" si="71"/>
        <v>16977</v>
      </c>
      <c r="K50" s="276">
        <f t="shared" si="71"/>
        <v>4915</v>
      </c>
      <c r="L50" s="276">
        <f t="shared" si="71"/>
        <v>12062</v>
      </c>
      <c r="M50" s="276">
        <f t="shared" si="71"/>
        <v>45563.94525171804</v>
      </c>
      <c r="N50" s="277">
        <f t="shared" si="71"/>
        <v>3939</v>
      </c>
      <c r="O50" s="276">
        <f t="shared" si="71"/>
        <v>1484</v>
      </c>
      <c r="P50" s="276">
        <f t="shared" si="71"/>
        <v>2455</v>
      </c>
      <c r="Q50" s="276">
        <f t="shared" ref="Q50:W50" si="72">+Q30+Q41+Q18</f>
        <v>19070</v>
      </c>
      <c r="R50" s="277">
        <f t="shared" si="72"/>
        <v>12657</v>
      </c>
      <c r="S50" s="276">
        <f t="shared" si="72"/>
        <v>8654</v>
      </c>
      <c r="T50" s="276">
        <f t="shared" si="72"/>
        <v>4003</v>
      </c>
      <c r="U50" s="277">
        <f t="shared" si="72"/>
        <v>6413</v>
      </c>
      <c r="V50" s="276">
        <f t="shared" si="72"/>
        <v>4489</v>
      </c>
      <c r="W50" s="276">
        <f t="shared" si="72"/>
        <v>1924</v>
      </c>
    </row>
    <row r="51" spans="1:23" hidden="1" x14ac:dyDescent="0.25">
      <c r="A51" s="179">
        <v>7</v>
      </c>
      <c r="B51" s="270" t="s">
        <v>268</v>
      </c>
      <c r="C51" s="179"/>
      <c r="D51" s="276">
        <f t="shared" si="60"/>
        <v>545513.55326291081</v>
      </c>
      <c r="E51" s="276">
        <f t="shared" si="60"/>
        <v>61564.155326291082</v>
      </c>
      <c r="F51" s="276">
        <f t="shared" si="60"/>
        <v>37640.508728403758</v>
      </c>
      <c r="G51" s="288">
        <f t="shared" si="60"/>
        <v>23923.646597887328</v>
      </c>
      <c r="H51" s="276">
        <f t="shared" si="60"/>
        <v>30116</v>
      </c>
      <c r="I51" s="276">
        <f t="shared" ref="I51:P51" si="73">+I31+I42+I19</f>
        <v>0</v>
      </c>
      <c r="J51" s="277">
        <f t="shared" si="73"/>
        <v>25855</v>
      </c>
      <c r="K51" s="276">
        <f t="shared" si="73"/>
        <v>10578</v>
      </c>
      <c r="L51" s="276">
        <f t="shared" si="73"/>
        <v>15277</v>
      </c>
      <c r="M51" s="276">
        <f t="shared" si="73"/>
        <v>70891.366977188474</v>
      </c>
      <c r="N51" s="277">
        <f t="shared" si="73"/>
        <v>4261</v>
      </c>
      <c r="O51" s="276">
        <f t="shared" si="73"/>
        <v>1625</v>
      </c>
      <c r="P51" s="276">
        <f t="shared" si="73"/>
        <v>2636</v>
      </c>
      <c r="Q51" s="276">
        <f t="shared" ref="Q51:W51" si="74">+Q31+Q42+Q19</f>
        <v>22589</v>
      </c>
      <c r="R51" s="277">
        <f t="shared" si="74"/>
        <v>14825</v>
      </c>
      <c r="S51" s="276">
        <f t="shared" si="74"/>
        <v>10379</v>
      </c>
      <c r="T51" s="276">
        <f t="shared" si="74"/>
        <v>4446</v>
      </c>
      <c r="U51" s="277">
        <f t="shared" si="74"/>
        <v>7764</v>
      </c>
      <c r="V51" s="276">
        <f t="shared" si="74"/>
        <v>5435</v>
      </c>
      <c r="W51" s="276">
        <f t="shared" si="74"/>
        <v>2329</v>
      </c>
    </row>
    <row r="52" spans="1:23" hidden="1" x14ac:dyDescent="0.25">
      <c r="A52" s="179">
        <v>8</v>
      </c>
      <c r="B52" s="270" t="s">
        <v>246</v>
      </c>
      <c r="C52" s="179"/>
      <c r="D52" s="276">
        <f t="shared" si="60"/>
        <v>31664.982573599547</v>
      </c>
      <c r="E52" s="276">
        <f t="shared" si="60"/>
        <v>21203.398257359957</v>
      </c>
      <c r="F52" s="276">
        <f t="shared" si="60"/>
        <v>0</v>
      </c>
      <c r="G52" s="288">
        <f t="shared" si="60"/>
        <v>21203.398257359957</v>
      </c>
      <c r="H52" s="276">
        <f t="shared" si="60"/>
        <v>7022</v>
      </c>
      <c r="I52" s="276">
        <f t="shared" ref="I52:P52" si="75">+I32+I43+I20</f>
        <v>0</v>
      </c>
      <c r="J52" s="277">
        <f t="shared" si="75"/>
        <v>4636</v>
      </c>
      <c r="K52" s="276">
        <f t="shared" si="75"/>
        <v>0</v>
      </c>
      <c r="L52" s="276">
        <f t="shared" si="75"/>
        <v>4636</v>
      </c>
      <c r="M52" s="276">
        <f t="shared" si="75"/>
        <v>4583.3856682217283</v>
      </c>
      <c r="N52" s="277">
        <f t="shared" si="75"/>
        <v>2386</v>
      </c>
      <c r="O52" s="276">
        <f t="shared" si="75"/>
        <v>0</v>
      </c>
      <c r="P52" s="276">
        <f t="shared" si="75"/>
        <v>2386</v>
      </c>
      <c r="Q52" s="276">
        <f t="shared" ref="Q52:W52" si="76">+Q32+Q43+Q20</f>
        <v>10244</v>
      </c>
      <c r="R52" s="277">
        <f t="shared" si="76"/>
        <v>7610</v>
      </c>
      <c r="S52" s="276">
        <f t="shared" si="76"/>
        <v>0</v>
      </c>
      <c r="T52" s="276">
        <f t="shared" si="76"/>
        <v>7610</v>
      </c>
      <c r="U52" s="277">
        <f t="shared" si="76"/>
        <v>2634</v>
      </c>
      <c r="V52" s="276">
        <f t="shared" si="76"/>
        <v>0</v>
      </c>
      <c r="W52" s="276">
        <f t="shared" si="76"/>
        <v>2634</v>
      </c>
    </row>
  </sheetData>
  <mergeCells count="19">
    <mergeCell ref="D7:D8"/>
    <mergeCell ref="E7:E8"/>
    <mergeCell ref="F7:F8"/>
    <mergeCell ref="G7:G8"/>
    <mergeCell ref="H6:P6"/>
    <mergeCell ref="A1:W1"/>
    <mergeCell ref="A3:W3"/>
    <mergeCell ref="Q6:W6"/>
    <mergeCell ref="Q7:Q8"/>
    <mergeCell ref="R7:T7"/>
    <mergeCell ref="U7:W7"/>
    <mergeCell ref="A2:W2"/>
    <mergeCell ref="J5:P5"/>
    <mergeCell ref="H7:H8"/>
    <mergeCell ref="I7:L7"/>
    <mergeCell ref="M7:P7"/>
    <mergeCell ref="A7:A8"/>
    <mergeCell ref="B7:B8"/>
    <mergeCell ref="C7:C8"/>
  </mergeCells>
  <printOptions horizontalCentered="1"/>
  <pageMargins left="0.2" right="0.21" top="0.6" bottom="0.31" header="0.3" footer="0.3"/>
  <pageSetup paperSize="9" scale="87" fitToHeight="0" orientation="landscape" r:id="rId1"/>
  <headerFooter>
    <oddHeader>&amp;C&amp;P</oddHeader>
  </headerFooter>
  <rowBreaks count="1" manualBreakCount="1">
    <brk id="32" max="2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175F3A1CC91B468029689FE4F5DBFA" ma:contentTypeVersion="0" ma:contentTypeDescription="Create a new document." ma:contentTypeScope="" ma:versionID="a961ffcefc35f6cadf8d754769b35b15">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B43085-6F20-4986-B2AF-3DD1052BD647}">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www.w3.org/XML/1998/namespace"/>
  </ds:schemaRefs>
</ds:datastoreItem>
</file>

<file path=customXml/itemProps2.xml><?xml version="1.0" encoding="utf-8"?>
<ds:datastoreItem xmlns:ds="http://schemas.openxmlformats.org/officeDocument/2006/customXml" ds:itemID="{D26B6ECC-6E7A-4D48-8C85-2884652FE158}">
  <ds:schemaRefs>
    <ds:schemaRef ds:uri="http://schemas.microsoft.com/sharepoint/v3/contenttype/forms"/>
  </ds:schemaRefs>
</ds:datastoreItem>
</file>

<file path=customXml/itemProps3.xml><?xml version="1.0" encoding="utf-8"?>
<ds:datastoreItem xmlns:ds="http://schemas.openxmlformats.org/officeDocument/2006/customXml" ds:itemID="{57E76172-9FAD-4A89-A6C4-7F8F7DE6F9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PL THEO LINH VUC</vt:lpstr>
      <vt:lpstr>PL I</vt:lpstr>
      <vt:lpstr>PL II</vt:lpstr>
      <vt:lpstr>PL II.1</vt:lpstr>
      <vt:lpstr>PL II.2 </vt:lpstr>
      <vt:lpstr>PL II.3 </vt:lpstr>
      <vt:lpstr>PL III</vt:lpstr>
      <vt:lpstr>'PL I'!Print_Area</vt:lpstr>
      <vt:lpstr>'PL II'!Print_Area</vt:lpstr>
      <vt:lpstr>'PL II.1'!Print_Area</vt:lpstr>
      <vt:lpstr>'PL II.2 '!Print_Area</vt:lpstr>
      <vt:lpstr>'PL II.3 '!Print_Area</vt:lpstr>
      <vt:lpstr>'PL III'!Print_Area</vt:lpstr>
      <vt:lpstr>'PL II'!Print_Titles</vt:lpstr>
      <vt:lpstr>'PL II.1'!Print_Titles</vt:lpstr>
      <vt:lpstr>'PL II.2 '!Print_Titles</vt:lpstr>
      <vt:lpstr>'PL II.3 '!Print_Titles</vt:lpstr>
      <vt:lpstr>'PL III'!Print_Titles</vt:lpstr>
      <vt:lpstr>'PL THEO LINH VUC'!Print_Titles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PL05TINHHINHTHUCHIENCACCONGTRINHDUANCHAOMUNGDHDPH.xlsx</dc:title>
  <dc:creator>TUYenBai</dc:creator>
  <cp:lastModifiedBy>PC</cp:lastModifiedBy>
  <cp:lastPrinted>2022-11-23T08:28:45Z</cp:lastPrinted>
  <dcterms:created xsi:type="dcterms:W3CDTF">2019-11-14T09:55:24Z</dcterms:created>
  <dcterms:modified xsi:type="dcterms:W3CDTF">2022-11-23T08:37:38Z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0x010100C2175F3A1CC91B468029689FE4F5DBFA</vt:lpwstr>
  </property>
</Properties>
</file>